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840" tabRatio="911" activeTab="3"/>
  </bookViews>
  <sheets>
    <sheet name="Esquadrias" sheetId="77" r:id="rId1"/>
    <sheet name="Alvenaria" sheetId="74" r:id="rId2"/>
    <sheet name="Granitos" sheetId="73" r:id="rId3"/>
    <sheet name="Tabela geral" sheetId="61" r:id="rId4"/>
  </sheets>
  <definedNames>
    <definedName name="_xlnm._FilterDatabase" localSheetId="0" hidden="1">Esquadrias!$A$31:$I$62</definedName>
    <definedName name="_xlnm._FilterDatabase" localSheetId="3" hidden="1">'Tabela geral'!$A$3:$CA$59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7" i="61" l="1"/>
  <c r="S42" i="61"/>
  <c r="S41" i="61"/>
  <c r="S40" i="61"/>
  <c r="S39" i="61"/>
  <c r="S38" i="61"/>
  <c r="S37" i="61"/>
  <c r="S34" i="61"/>
  <c r="S33" i="61"/>
  <c r="S30" i="61"/>
  <c r="S27" i="61"/>
  <c r="S24" i="61"/>
  <c r="S23" i="61"/>
  <c r="S20" i="61"/>
  <c r="S18" i="61"/>
  <c r="S11" i="61"/>
  <c r="W57" i="61"/>
  <c r="W56" i="61"/>
  <c r="W55" i="61"/>
  <c r="W54" i="61"/>
  <c r="W53" i="61"/>
  <c r="R57" i="61"/>
  <c r="R56" i="61"/>
  <c r="R55" i="61"/>
  <c r="R54" i="61"/>
  <c r="R53" i="61"/>
  <c r="X57" i="61"/>
  <c r="X56" i="61"/>
  <c r="X55" i="61"/>
  <c r="X54" i="61"/>
  <c r="X53" i="61"/>
  <c r="X58" i="61" l="1"/>
  <c r="X59" i="61"/>
  <c r="Y58" i="61"/>
  <c r="Y40" i="61"/>
  <c r="Y39" i="61"/>
  <c r="Y12" i="61"/>
  <c r="X40" i="61"/>
  <c r="X36" i="61"/>
  <c r="X9" i="61"/>
  <c r="X8" i="61"/>
  <c r="X7" i="61"/>
  <c r="W46" i="61"/>
  <c r="W43" i="61"/>
  <c r="W39" i="61"/>
  <c r="W40" i="61"/>
  <c r="W38" i="61"/>
  <c r="W36" i="61"/>
  <c r="W35" i="61"/>
  <c r="W30" i="61"/>
  <c r="W27" i="61"/>
  <c r="W24" i="61"/>
  <c r="W20" i="61"/>
  <c r="P18" i="61"/>
  <c r="Q18" i="61"/>
  <c r="Q58" i="61" s="1"/>
  <c r="W18" i="61"/>
  <c r="W15" i="61"/>
  <c r="W12" i="61"/>
  <c r="W8" i="61"/>
  <c r="W9" i="61"/>
  <c r="W10" i="61"/>
  <c r="W7" i="61"/>
  <c r="W5" i="61"/>
  <c r="T46" i="61"/>
  <c r="T43" i="61"/>
  <c r="T36" i="61"/>
  <c r="T35" i="61"/>
  <c r="T15" i="61"/>
  <c r="T10" i="61"/>
  <c r="T12" i="61"/>
  <c r="T8" i="61"/>
  <c r="T9" i="61"/>
  <c r="T7" i="61"/>
  <c r="T5" i="61"/>
  <c r="S4" i="61"/>
  <c r="R47" i="61"/>
  <c r="R46" i="61"/>
  <c r="R43" i="61"/>
  <c r="R42" i="61"/>
  <c r="R41" i="61"/>
  <c r="R40" i="61"/>
  <c r="R39" i="61"/>
  <c r="R37" i="61"/>
  <c r="R36" i="61"/>
  <c r="R35" i="61"/>
  <c r="R34" i="61"/>
  <c r="R33" i="61"/>
  <c r="R30" i="61"/>
  <c r="R20" i="61"/>
  <c r="R18" i="61"/>
  <c r="R15" i="61"/>
  <c r="R27" i="61"/>
  <c r="R24" i="61"/>
  <c r="R23" i="61"/>
  <c r="R12" i="61"/>
  <c r="R3" i="61"/>
  <c r="Q47" i="61"/>
  <c r="Q33" i="61"/>
  <c r="Q30" i="61"/>
  <c r="Q27" i="61"/>
  <c r="Q24" i="61"/>
  <c r="Q23" i="61"/>
  <c r="Q20" i="61"/>
  <c r="Q11" i="61"/>
  <c r="Q4" i="61"/>
  <c r="Q3" i="61"/>
  <c r="P47" i="61"/>
  <c r="P42" i="61"/>
  <c r="P40" i="61"/>
  <c r="P34" i="61"/>
  <c r="P33" i="61"/>
  <c r="P30" i="61"/>
  <c r="P27" i="61"/>
  <c r="P24" i="61"/>
  <c r="P23" i="61"/>
  <c r="P20" i="61"/>
  <c r="P11" i="61"/>
  <c r="P4" i="61"/>
  <c r="P3" i="61"/>
  <c r="L52" i="61"/>
  <c r="Y51" i="61"/>
  <c r="O51" i="61"/>
  <c r="M51" i="61"/>
  <c r="N51" i="61" s="1"/>
  <c r="L51" i="61"/>
  <c r="H51" i="61"/>
  <c r="U40" i="61"/>
  <c r="U39" i="61"/>
  <c r="V12" i="61"/>
  <c r="H47" i="61"/>
  <c r="H48" i="61"/>
  <c r="V47" i="61"/>
  <c r="Y47" i="61" s="1"/>
  <c r="O47" i="61"/>
  <c r="M47" i="61"/>
  <c r="N47" i="61" s="1"/>
  <c r="L47" i="61"/>
  <c r="L45" i="61"/>
  <c r="L44" i="61"/>
  <c r="V43" i="61"/>
  <c r="Y43" i="61" s="1"/>
  <c r="O43" i="61"/>
  <c r="M43" i="61"/>
  <c r="N43" i="61" s="1"/>
  <c r="L43" i="61"/>
  <c r="H43" i="61"/>
  <c r="L32" i="61"/>
  <c r="L31" i="61"/>
  <c r="V30" i="61"/>
  <c r="Y30" i="61" s="1"/>
  <c r="O30" i="61"/>
  <c r="M30" i="61"/>
  <c r="N30" i="61" s="1"/>
  <c r="L30" i="61"/>
  <c r="H30" i="61"/>
  <c r="L28" i="61"/>
  <c r="L25" i="61"/>
  <c r="L21" i="61"/>
  <c r="L29" i="61"/>
  <c r="V27" i="61"/>
  <c r="Y27" i="61" s="1"/>
  <c r="O27" i="61"/>
  <c r="M27" i="61"/>
  <c r="N27" i="61" s="1"/>
  <c r="L27" i="61"/>
  <c r="H27" i="61"/>
  <c r="L26" i="61"/>
  <c r="V24" i="61"/>
  <c r="Y24" i="61" s="1"/>
  <c r="O24" i="61"/>
  <c r="M24" i="61"/>
  <c r="N24" i="61" s="1"/>
  <c r="L24" i="61"/>
  <c r="H24" i="61"/>
  <c r="L22" i="61"/>
  <c r="V20" i="61"/>
  <c r="Y20" i="61" s="1"/>
  <c r="O20" i="61"/>
  <c r="M20" i="61"/>
  <c r="N20" i="61" s="1"/>
  <c r="L20" i="61"/>
  <c r="H20" i="61"/>
  <c r="L16" i="61"/>
  <c r="L17" i="61"/>
  <c r="L15" i="61"/>
  <c r="L19" i="61"/>
  <c r="G10" i="73"/>
  <c r="F10" i="73"/>
  <c r="G6" i="73"/>
  <c r="F6" i="73"/>
  <c r="G9" i="73"/>
  <c r="F9" i="73"/>
  <c r="I58" i="77"/>
  <c r="H58" i="77"/>
  <c r="G58" i="77"/>
  <c r="I53" i="77"/>
  <c r="H53" i="77"/>
  <c r="G53" i="77"/>
  <c r="I50" i="77"/>
  <c r="H50" i="77"/>
  <c r="G50" i="77"/>
  <c r="I48" i="77"/>
  <c r="H48" i="77"/>
  <c r="G48" i="77"/>
  <c r="I45" i="77"/>
  <c r="H45" i="77"/>
  <c r="G45" i="77"/>
  <c r="I40" i="77"/>
  <c r="H40" i="77"/>
  <c r="G40" i="77"/>
  <c r="V11" i="61"/>
  <c r="V10" i="61"/>
  <c r="S58" i="61" l="1"/>
  <c r="X30" i="61"/>
  <c r="R51" i="61"/>
  <c r="X43" i="61"/>
  <c r="X24" i="61"/>
  <c r="X20" i="61"/>
  <c r="X27" i="61"/>
  <c r="G4" i="77" l="1"/>
  <c r="G5" i="77"/>
  <c r="G6" i="77"/>
  <c r="G7" i="77"/>
  <c r="G8" i="77"/>
  <c r="G9" i="77"/>
  <c r="G10" i="77"/>
  <c r="G11" i="77"/>
  <c r="G12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3" i="77"/>
  <c r="F17" i="73"/>
  <c r="F18" i="73"/>
  <c r="F16" i="73"/>
  <c r="H3" i="77"/>
  <c r="F19" i="73" l="1"/>
  <c r="G66" i="77"/>
  <c r="G67" i="77" s="1"/>
  <c r="G7" i="73"/>
  <c r="G8" i="73"/>
  <c r="G11" i="73"/>
  <c r="G5" i="73"/>
  <c r="F7" i="73"/>
  <c r="F8" i="73"/>
  <c r="F11" i="73"/>
  <c r="F5" i="73"/>
  <c r="D56" i="74"/>
  <c r="D55" i="74"/>
  <c r="D54" i="74"/>
  <c r="D5" i="74"/>
  <c r="D6" i="74"/>
  <c r="D7" i="74"/>
  <c r="D8" i="74"/>
  <c r="D9" i="74"/>
  <c r="D10" i="74"/>
  <c r="D11" i="74"/>
  <c r="D12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4" i="74"/>
  <c r="Y11" i="61"/>
  <c r="Y10" i="61"/>
  <c r="Y49" i="61"/>
  <c r="V33" i="61"/>
  <c r="Y33" i="61" s="1"/>
  <c r="V34" i="61"/>
  <c r="Y34" i="61" s="1"/>
  <c r="V35" i="61"/>
  <c r="Y35" i="61" s="1"/>
  <c r="V36" i="61"/>
  <c r="Y36" i="61" s="1"/>
  <c r="V37" i="61"/>
  <c r="Y37" i="61" s="1"/>
  <c r="V41" i="61"/>
  <c r="Y41" i="61" s="1"/>
  <c r="V42" i="61"/>
  <c r="Y42" i="61" s="1"/>
  <c r="V46" i="61"/>
  <c r="Y46" i="61" s="1"/>
  <c r="V23" i="61"/>
  <c r="Y23" i="61" s="1"/>
  <c r="V18" i="61"/>
  <c r="Y18" i="61" s="1"/>
  <c r="V15" i="61"/>
  <c r="Y15" i="61" s="1"/>
  <c r="V5" i="61"/>
  <c r="Y5" i="61" s="1"/>
  <c r="V6" i="61"/>
  <c r="Y6" i="61" s="1"/>
  <c r="V7" i="61"/>
  <c r="Y7" i="61" s="1"/>
  <c r="V8" i="61"/>
  <c r="Y8" i="61" s="1"/>
  <c r="V9" i="61"/>
  <c r="Y9" i="61" s="1"/>
  <c r="V4" i="61"/>
  <c r="Y4" i="61" s="1"/>
  <c r="V3" i="61"/>
  <c r="Y3" i="61" s="1"/>
  <c r="O4" i="61"/>
  <c r="O5" i="61"/>
  <c r="O6" i="61"/>
  <c r="O7" i="61"/>
  <c r="O8" i="61"/>
  <c r="O9" i="61"/>
  <c r="O10" i="61"/>
  <c r="O11" i="61"/>
  <c r="O12" i="61"/>
  <c r="O15" i="61"/>
  <c r="O18" i="61"/>
  <c r="O23" i="61"/>
  <c r="O33" i="61"/>
  <c r="O34" i="61"/>
  <c r="O35" i="61"/>
  <c r="O36" i="61"/>
  <c r="O37" i="61"/>
  <c r="O39" i="61"/>
  <c r="O40" i="61"/>
  <c r="O41" i="61"/>
  <c r="O42" i="61"/>
  <c r="O46" i="61"/>
  <c r="O49" i="61"/>
  <c r="M4" i="61"/>
  <c r="N4" i="61" s="1"/>
  <c r="M5" i="61"/>
  <c r="N5" i="61" s="1"/>
  <c r="M6" i="61"/>
  <c r="N6" i="61" s="1"/>
  <c r="M7" i="61"/>
  <c r="N7" i="61" s="1"/>
  <c r="M8" i="61"/>
  <c r="N8" i="61" s="1"/>
  <c r="M9" i="61"/>
  <c r="N9" i="61" s="1"/>
  <c r="M10" i="61"/>
  <c r="N10" i="61" s="1"/>
  <c r="M11" i="61"/>
  <c r="N11" i="61" s="1"/>
  <c r="M12" i="61"/>
  <c r="N12" i="61" s="1"/>
  <c r="M15" i="61"/>
  <c r="N15" i="61" s="1"/>
  <c r="M18" i="61"/>
  <c r="N18" i="61" s="1"/>
  <c r="M23" i="61"/>
  <c r="N23" i="61" s="1"/>
  <c r="M33" i="61"/>
  <c r="N33" i="61" s="1"/>
  <c r="M34" i="61"/>
  <c r="N34" i="61" s="1"/>
  <c r="M35" i="61"/>
  <c r="N35" i="61" s="1"/>
  <c r="M36" i="61"/>
  <c r="N36" i="61" s="1"/>
  <c r="M37" i="61"/>
  <c r="N37" i="61" s="1"/>
  <c r="M39" i="61"/>
  <c r="N39" i="61" s="1"/>
  <c r="M40" i="61"/>
  <c r="N40" i="61" s="1"/>
  <c r="M41" i="61"/>
  <c r="N41" i="61" s="1"/>
  <c r="M42" i="61"/>
  <c r="N42" i="61" s="1"/>
  <c r="M46" i="61"/>
  <c r="N46" i="61" s="1"/>
  <c r="M49" i="61"/>
  <c r="N49" i="61" s="1"/>
  <c r="H4" i="61"/>
  <c r="L50" i="61"/>
  <c r="L14" i="61"/>
  <c r="L13" i="61"/>
  <c r="D57" i="74" l="1"/>
  <c r="T58" i="61"/>
  <c r="U58" i="61"/>
  <c r="I33" i="77" l="1"/>
  <c r="I34" i="77"/>
  <c r="I35" i="77"/>
  <c r="I36" i="77"/>
  <c r="I37" i="77"/>
  <c r="I38" i="77"/>
  <c r="I39" i="77"/>
  <c r="I41" i="77"/>
  <c r="I42" i="77"/>
  <c r="I43" i="77"/>
  <c r="I44" i="77"/>
  <c r="I46" i="77"/>
  <c r="I47" i="77"/>
  <c r="I49" i="77"/>
  <c r="I51" i="77"/>
  <c r="I52" i="77"/>
  <c r="I54" i="77"/>
  <c r="I55" i="77"/>
  <c r="I56" i="77"/>
  <c r="I57" i="77"/>
  <c r="I59" i="77"/>
  <c r="I60" i="77"/>
  <c r="I61" i="77"/>
  <c r="H33" i="77"/>
  <c r="H34" i="77"/>
  <c r="H35" i="77"/>
  <c r="H36" i="77"/>
  <c r="H37" i="77"/>
  <c r="H38" i="77"/>
  <c r="H39" i="77"/>
  <c r="H41" i="77"/>
  <c r="H42" i="77"/>
  <c r="H43" i="77"/>
  <c r="H44" i="77"/>
  <c r="H46" i="77"/>
  <c r="H47" i="77"/>
  <c r="H49" i="77"/>
  <c r="H51" i="77"/>
  <c r="H52" i="77"/>
  <c r="H54" i="77"/>
  <c r="H55" i="77"/>
  <c r="H56" i="77"/>
  <c r="H57" i="77"/>
  <c r="H59" i="77"/>
  <c r="H60" i="77"/>
  <c r="H61" i="77"/>
  <c r="H32" i="77"/>
  <c r="G33" i="77"/>
  <c r="G34" i="77"/>
  <c r="G35" i="77"/>
  <c r="G36" i="77"/>
  <c r="G37" i="77"/>
  <c r="G38" i="77"/>
  <c r="G39" i="77"/>
  <c r="G41" i="77"/>
  <c r="G42" i="77"/>
  <c r="G43" i="77"/>
  <c r="G44" i="77"/>
  <c r="G46" i="77"/>
  <c r="G47" i="77"/>
  <c r="G49" i="77"/>
  <c r="G51" i="77"/>
  <c r="G52" i="77"/>
  <c r="G54" i="77"/>
  <c r="G55" i="77"/>
  <c r="G56" i="77"/>
  <c r="G57" i="77"/>
  <c r="G59" i="77"/>
  <c r="G60" i="77"/>
  <c r="G61" i="77"/>
  <c r="G32" i="77"/>
  <c r="D58" i="74" s="1"/>
  <c r="D59" i="74" s="1"/>
  <c r="I32" i="77"/>
  <c r="I4" i="77"/>
  <c r="I5" i="77"/>
  <c r="I6" i="77"/>
  <c r="I7" i="77"/>
  <c r="I8" i="77"/>
  <c r="I9" i="77"/>
  <c r="I10" i="77"/>
  <c r="I11" i="77"/>
  <c r="I12" i="77"/>
  <c r="I13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3" i="77"/>
  <c r="H4" i="77"/>
  <c r="H5" i="77"/>
  <c r="H6" i="77"/>
  <c r="H7" i="77"/>
  <c r="H8" i="77"/>
  <c r="H9" i="77"/>
  <c r="H10" i="77"/>
  <c r="H11" i="77"/>
  <c r="H12" i="77"/>
  <c r="H13" i="77"/>
  <c r="H14" i="77"/>
  <c r="H15" i="77"/>
  <c r="H16" i="77"/>
  <c r="H17" i="77"/>
  <c r="H18" i="77"/>
  <c r="H19" i="77"/>
  <c r="H20" i="77"/>
  <c r="H21" i="77"/>
  <c r="H22" i="77"/>
  <c r="H23" i="77"/>
  <c r="H24" i="77"/>
  <c r="H25" i="77"/>
  <c r="H26" i="77"/>
  <c r="H27" i="77"/>
  <c r="F4" i="77"/>
  <c r="F5" i="77"/>
  <c r="F6" i="77"/>
  <c r="F7" i="77"/>
  <c r="F8" i="77"/>
  <c r="F9" i="77"/>
  <c r="F10" i="77"/>
  <c r="F11" i="77"/>
  <c r="F12" i="77"/>
  <c r="F13" i="77"/>
  <c r="F14" i="77"/>
  <c r="F15" i="77"/>
  <c r="F16" i="77"/>
  <c r="F17" i="77"/>
  <c r="F18" i="77"/>
  <c r="F19" i="77"/>
  <c r="F20" i="77"/>
  <c r="F21" i="77"/>
  <c r="F22" i="77"/>
  <c r="F23" i="77"/>
  <c r="F24" i="77"/>
  <c r="F25" i="77"/>
  <c r="F26" i="77"/>
  <c r="F27" i="77"/>
  <c r="F3" i="77"/>
  <c r="H49" i="61"/>
  <c r="H36" i="61"/>
  <c r="I62" i="77" l="1"/>
  <c r="O38" i="61"/>
  <c r="M38" i="61"/>
  <c r="N38" i="61" s="1"/>
  <c r="V38" i="61"/>
  <c r="H62" i="77"/>
  <c r="I28" i="77"/>
  <c r="H28" i="77"/>
  <c r="G28" i="77"/>
  <c r="L49" i="61"/>
  <c r="R49" i="61" s="1"/>
  <c r="L46" i="61"/>
  <c r="H46" i="61"/>
  <c r="L42" i="61"/>
  <c r="H42" i="61"/>
  <c r="L41" i="61"/>
  <c r="H41" i="61"/>
  <c r="L40" i="61"/>
  <c r="H40" i="61"/>
  <c r="P41" i="61" l="1"/>
  <c r="Y38" i="61"/>
  <c r="V58" i="61"/>
  <c r="X46" i="61"/>
  <c r="Q41" i="61" l="1"/>
  <c r="Q42" i="61"/>
  <c r="Q40" i="61"/>
  <c r="G4" i="73" l="1"/>
  <c r="G3" i="73"/>
  <c r="G12" i="73" s="1"/>
  <c r="O3" i="61" l="1"/>
  <c r="O58" i="61" s="1"/>
  <c r="M3" i="61"/>
  <c r="M58" i="61" s="1"/>
  <c r="M59" i="61" s="1"/>
  <c r="F12" i="73" l="1"/>
  <c r="L36" i="61"/>
  <c r="H35" i="61"/>
  <c r="L35" i="61"/>
  <c r="L23" i="61"/>
  <c r="H23" i="61"/>
  <c r="L18" i="61"/>
  <c r="H18" i="61"/>
  <c r="L12" i="61"/>
  <c r="H12" i="61"/>
  <c r="X18" i="61" l="1"/>
  <c r="X35" i="61"/>
  <c r="X15" i="61"/>
  <c r="X12" i="61"/>
  <c r="H34" i="61" l="1"/>
  <c r="L34" i="61"/>
  <c r="L10" i="61"/>
  <c r="L11" i="61"/>
  <c r="H10" i="61"/>
  <c r="H11" i="61"/>
  <c r="L38" i="61"/>
  <c r="L37" i="61"/>
  <c r="H38" i="61"/>
  <c r="P38" i="61" s="1"/>
  <c r="H37" i="61"/>
  <c r="P37" i="61" s="1"/>
  <c r="R38" i="61" l="1"/>
  <c r="X38" i="61"/>
  <c r="R11" i="61"/>
  <c r="X10" i="61"/>
  <c r="R10" i="61"/>
  <c r="Q38" i="61" l="1"/>
  <c r="Q37" i="61"/>
  <c r="Q34" i="61"/>
  <c r="L39" i="61" l="1"/>
  <c r="L33" i="61"/>
  <c r="H39" i="61"/>
  <c r="H33" i="61"/>
  <c r="P39" i="61" l="1"/>
  <c r="X39" i="61"/>
  <c r="Q39" i="61" l="1"/>
  <c r="H6" i="61"/>
  <c r="H5" i="61" l="1"/>
  <c r="L5" i="61"/>
  <c r="L6" i="61"/>
  <c r="P6" i="61" s="1"/>
  <c r="L7" i="61"/>
  <c r="L8" i="61"/>
  <c r="L9" i="61"/>
  <c r="H7" i="61"/>
  <c r="H8" i="61"/>
  <c r="H9" i="61"/>
  <c r="R8" i="61" l="1"/>
  <c r="R5" i="61"/>
  <c r="X5" i="61"/>
  <c r="R9" i="61"/>
  <c r="R7" i="61"/>
  <c r="R6" i="61"/>
  <c r="S6" i="61"/>
  <c r="Q6" i="61" l="1"/>
  <c r="L4" i="61" l="1"/>
  <c r="R4" i="61" l="1"/>
  <c r="W58" i="61" l="1"/>
  <c r="N3" i="61"/>
  <c r="N58" i="61" s="1"/>
  <c r="L3" i="61" l="1"/>
  <c r="H3" i="61"/>
  <c r="S3" i="61" l="1"/>
  <c r="R58" i="61"/>
  <c r="P58" i="61" l="1"/>
</calcChain>
</file>

<file path=xl/comments1.xml><?xml version="1.0" encoding="utf-8"?>
<comments xmlns="http://schemas.openxmlformats.org/spreadsheetml/2006/main">
  <authors>
    <author>Autor</author>
  </authors>
  <commentList>
    <comment ref="X59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TOTAL DE PINTURA EXTERNA - PLATIBANDAS DENTRO E FORA</t>
        </r>
      </text>
    </comment>
  </commentList>
</comments>
</file>

<file path=xl/sharedStrings.xml><?xml version="1.0" encoding="utf-8"?>
<sst xmlns="http://schemas.openxmlformats.org/spreadsheetml/2006/main" count="346" uniqueCount="182">
  <si>
    <t xml:space="preserve">TOTAIS: </t>
  </si>
  <si>
    <t>PERÍMETRO</t>
  </si>
  <si>
    <t>Área (m²)</t>
  </si>
  <si>
    <t>ÁREA</t>
  </si>
  <si>
    <t>Dimensão 1</t>
  </si>
  <si>
    <t>Dimensão 2</t>
  </si>
  <si>
    <t>Qtde</t>
  </si>
  <si>
    <t>Nome</t>
  </si>
  <si>
    <t>Tipologia</t>
  </si>
  <si>
    <t>Altura</t>
  </si>
  <si>
    <t>REVESTIMENTO PAREDE</t>
  </si>
  <si>
    <t>CHAPISCO (PxH)</t>
  </si>
  <si>
    <t>b</t>
  </si>
  <si>
    <t>h</t>
  </si>
  <si>
    <t>Qntd.</t>
  </si>
  <si>
    <t>Total</t>
  </si>
  <si>
    <t>EMBOÇO (M²)</t>
  </si>
  <si>
    <t>REVESTIMENTO PISO (M²)</t>
  </si>
  <si>
    <t>ALTURA PLATIBANDA</t>
  </si>
  <si>
    <t>FORRO (M²)</t>
  </si>
  <si>
    <t>REGULARIZAÇÃO CONTRAPISO</t>
  </si>
  <si>
    <t>m²</t>
  </si>
  <si>
    <t>ALVENARIA</t>
  </si>
  <si>
    <t>PLATIBANDA</t>
  </si>
  <si>
    <t>RODAPÉ</t>
  </si>
  <si>
    <t>BANCADAS GRANITO</t>
  </si>
  <si>
    <t>DML</t>
  </si>
  <si>
    <t>TÉRREO</t>
  </si>
  <si>
    <t>PINTURA PAREDES (M²)</t>
  </si>
  <si>
    <t>PINTURA TETOS  (M²)</t>
  </si>
  <si>
    <t>Largura</t>
  </si>
  <si>
    <t>AREA</t>
  </si>
  <si>
    <t>ALTURA</t>
  </si>
  <si>
    <t>PAREDE 1</t>
  </si>
  <si>
    <t>PAREDE 2</t>
  </si>
  <si>
    <t>PAREDE 3</t>
  </si>
  <si>
    <t>PAREDE 4</t>
  </si>
  <si>
    <t>PAREDE 5</t>
  </si>
  <si>
    <t>PAREDE 6</t>
  </si>
  <si>
    <t>PAREDE 7</t>
  </si>
  <si>
    <t>PAREDE 8</t>
  </si>
  <si>
    <t>PAREDE 9</t>
  </si>
  <si>
    <t>PAREDE 10</t>
  </si>
  <si>
    <t>ALTURA INT. TÉRREO- S/ FORRO</t>
  </si>
  <si>
    <t>ALTURA INTERNA TERREO - C/ FORRO</t>
  </si>
  <si>
    <t>ALTURA EXTERNA  TERREO</t>
  </si>
  <si>
    <t>IMPERMEA- BILIZAÇÃO</t>
  </si>
  <si>
    <t>PAREDE 12</t>
  </si>
  <si>
    <t>PAREDE 13</t>
  </si>
  <si>
    <t>PAREDE 14</t>
  </si>
  <si>
    <t>PAREDE 11</t>
  </si>
  <si>
    <t>REBOCO TETO</t>
  </si>
  <si>
    <t>REBOCO PAREDES INTERNAS</t>
  </si>
  <si>
    <t>VEST FEM</t>
  </si>
  <si>
    <t>PAREDE 15</t>
  </si>
  <si>
    <t>PAREDE 16</t>
  </si>
  <si>
    <t>PAREDE 17</t>
  </si>
  <si>
    <t>ABERTURA DE JANELAS</t>
  </si>
  <si>
    <t>ABERTURA DE PORTAS</t>
  </si>
  <si>
    <t>COZINHA</t>
  </si>
  <si>
    <t>DESPENSA</t>
  </si>
  <si>
    <t>LAVANDERIA/ROUPARIA</t>
  </si>
  <si>
    <t>DIREÇÃO</t>
  </si>
  <si>
    <t>CIRCULAÇÃO</t>
  </si>
  <si>
    <t>SALA MULTIUSO 01</t>
  </si>
  <si>
    <t>SALA MULTIUSO 02</t>
  </si>
  <si>
    <t>PERIMETRO EXTERNO</t>
  </si>
  <si>
    <t>RELAÇÃO  JANELAS</t>
  </si>
  <si>
    <t>SL MULTIUSO 01</t>
  </si>
  <si>
    <t>SL MULTIUSO 02</t>
  </si>
  <si>
    <t>IS DIREÇÃO</t>
  </si>
  <si>
    <t>SL PROFESSORES</t>
  </si>
  <si>
    <t>IS PCD MAS</t>
  </si>
  <si>
    <t>IS PCD FEM</t>
  </si>
  <si>
    <t>Quantd.</t>
  </si>
  <si>
    <t>tipo</t>
  </si>
  <si>
    <t>vidro</t>
  </si>
  <si>
    <t>verga (m)</t>
  </si>
  <si>
    <t>contra-verga (m)</t>
  </si>
  <si>
    <t>RELAÇÃO  PORTAS</t>
  </si>
  <si>
    <t>LIXO ORG</t>
  </si>
  <si>
    <t>LIXO REC</t>
  </si>
  <si>
    <t>CIRCULAÇÃO FUNC.</t>
  </si>
  <si>
    <t>1 folha abrir</t>
  </si>
  <si>
    <t>material</t>
  </si>
  <si>
    <t>metalica</t>
  </si>
  <si>
    <t>soleira (m²)</t>
  </si>
  <si>
    <t>ALTURA MÉDIA REVESTIMENTO</t>
  </si>
  <si>
    <t>PAREDE 18</t>
  </si>
  <si>
    <t>PAREDE 19</t>
  </si>
  <si>
    <t>PAREDE 20</t>
  </si>
  <si>
    <t>PAREDE 21</t>
  </si>
  <si>
    <t>PAREDE 22</t>
  </si>
  <si>
    <t>PAREDE 23</t>
  </si>
  <si>
    <t>PAREDE 24</t>
  </si>
  <si>
    <t>PAREDE 25</t>
  </si>
  <si>
    <t>PAREDE 26</t>
  </si>
  <si>
    <t>PAREDE 27</t>
  </si>
  <si>
    <t>PAREDE 28</t>
  </si>
  <si>
    <t>PAREDE 29</t>
  </si>
  <si>
    <t>PAREDE 30</t>
  </si>
  <si>
    <t>PAREDE 31</t>
  </si>
  <si>
    <t>PAREDE 32</t>
  </si>
  <si>
    <t>PAREDE 33</t>
  </si>
  <si>
    <t>PAREDE 34</t>
  </si>
  <si>
    <t>PAREDE 35</t>
  </si>
  <si>
    <t>PAREDE 36</t>
  </si>
  <si>
    <t>PAREDE 37</t>
  </si>
  <si>
    <t>PAREDE 38</t>
  </si>
  <si>
    <t>PAREDE 39</t>
  </si>
  <si>
    <t>PAREDE 40</t>
  </si>
  <si>
    <t>PAREDE 41</t>
  </si>
  <si>
    <t>PAREDE 42</t>
  </si>
  <si>
    <t>PAREDE 43</t>
  </si>
  <si>
    <t>PAREDE 44</t>
  </si>
  <si>
    <t>PAREDE 45</t>
  </si>
  <si>
    <t>PAREDE 46</t>
  </si>
  <si>
    <t>PAREDE 47</t>
  </si>
  <si>
    <t>PAREDE 48</t>
  </si>
  <si>
    <t>PAREDE 49</t>
  </si>
  <si>
    <t>PAREDE 50</t>
  </si>
  <si>
    <t>ABERTURAS</t>
  </si>
  <si>
    <t>TOTAL ALVENARIA</t>
  </si>
  <si>
    <t>TANQUE PARA DML</t>
  </si>
  <si>
    <t>DML/LAVANDERIA</t>
  </si>
  <si>
    <t>PIA DE CANTO</t>
  </si>
  <si>
    <t>BANHEIROS</t>
  </si>
  <si>
    <t>PIA GRANITO - BOJO INOX</t>
  </si>
  <si>
    <t>PIA GRANITO - BOJO LOUÇA</t>
  </si>
  <si>
    <t>BANHEIROS PCD</t>
  </si>
  <si>
    <t>Rodopia (M)</t>
  </si>
  <si>
    <t>DIVISÓRIAS</t>
  </si>
  <si>
    <t>DIVISÓRIA EM GRANITO - PEÇA MAIOR</t>
  </si>
  <si>
    <t>DIVISÓRIA EM GRANITO - PEÇA FRONTAL MAIOR</t>
  </si>
  <si>
    <t>DIVISÓRIA EM GRANITO - PEÇA FRONTAL MENOR</t>
  </si>
  <si>
    <t>RELAÇÃO  PORTAS - VENEZIANA</t>
  </si>
  <si>
    <t>VASO SANITÁRIO - PCD</t>
  </si>
  <si>
    <t xml:space="preserve">VASO SANITÁRIO </t>
  </si>
  <si>
    <t>QTND</t>
  </si>
  <si>
    <t xml:space="preserve">PISO CONCRETO 15MPA - 5CM </t>
  </si>
  <si>
    <t>peitoril (m)</t>
  </si>
  <si>
    <t>CRECHE TANCREDO NEVES</t>
  </si>
  <si>
    <t>IS PCD MASC</t>
  </si>
  <si>
    <t>SALA DOS PROFESSORES</t>
  </si>
  <si>
    <t>IS PROF</t>
  </si>
  <si>
    <t>SECRETARIA 01</t>
  </si>
  <si>
    <t>SECRETARIA 02</t>
  </si>
  <si>
    <t>CIRCULAÇÃO DIREÇÃO</t>
  </si>
  <si>
    <t>HALL</t>
  </si>
  <si>
    <t>SALA 01</t>
  </si>
  <si>
    <t>SALA 02</t>
  </si>
  <si>
    <t>FRALDARIO SL</t>
  </si>
  <si>
    <t>SALA 03</t>
  </si>
  <si>
    <t>SALA 04</t>
  </si>
  <si>
    <t>SALA 05</t>
  </si>
  <si>
    <t>BANHEIRO 01</t>
  </si>
  <si>
    <t>BANHEIRO 02</t>
  </si>
  <si>
    <t>VESTIARIO MASC</t>
  </si>
  <si>
    <t>VESTIARIO FEM</t>
  </si>
  <si>
    <t>REFEITÓRIO</t>
  </si>
  <si>
    <t>SL 01</t>
  </si>
  <si>
    <t>SL 02</t>
  </si>
  <si>
    <t>FRALDARIO</t>
  </si>
  <si>
    <t>SL 03</t>
  </si>
  <si>
    <t>SL 04</t>
  </si>
  <si>
    <t>SL 05</t>
  </si>
  <si>
    <t xml:space="preserve">BANHEIRO 02 </t>
  </si>
  <si>
    <t>VEST MASC</t>
  </si>
  <si>
    <t>vidro fixo</t>
  </si>
  <si>
    <t>CIRCULAÇÃO FUNC</t>
  </si>
  <si>
    <t xml:space="preserve"> 1 folha de correr</t>
  </si>
  <si>
    <t>BOJO LOUÇA</t>
  </si>
  <si>
    <t>BOJO INOX</t>
  </si>
  <si>
    <t>SL PROF, IS PROF, IS DIREÇÃO, VEST FEM E MAC</t>
  </si>
  <si>
    <t>FRALDARIO, BANHO 01 E 02</t>
  </si>
  <si>
    <t>FRALDARIO, BANHOS 01 E 02</t>
  </si>
  <si>
    <t>CIRCULAÇÃO EXTERNA/PATIO EXTERNO</t>
  </si>
  <si>
    <t>PLATIBANDA - 3M</t>
  </si>
  <si>
    <t>PLATIBANDA - 1,50M</t>
  </si>
  <si>
    <t>PLATIBANDA - 0,60M</t>
  </si>
  <si>
    <t>MURO - 2M</t>
  </si>
  <si>
    <t>ALTURA DO MURO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</si>
</sst>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1" fillId="0" borderId="7" xfId="0" applyFont="1" applyBorder="1" applyAlignment="1">
      <alignment vertic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4" xfId="0" applyFont="1" applyBorder="1" applyAlignment="1">
      <alignment horizontal="center"/>
    </xf>
    <xf numFmtId="0" fontId="1" fillId="3" borderId="7" xfId="0" applyFont="1" applyFill="1" applyBorder="1" applyAlignment="1">
      <alignment vertical="center" textRotation="90"/>
    </xf>
    <xf numFmtId="0" fontId="5" fillId="2" borderId="6" xfId="0" applyFont="1" applyFill="1" applyBorder="1"/>
    <xf numFmtId="164" fontId="0" fillId="0" borderId="0" xfId="0" applyNumberFormat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5" xfId="0" applyBorder="1" applyAlignment="1"/>
    <xf numFmtId="0" fontId="0" fillId="0" borderId="9" xfId="0" applyBorder="1" applyAlignment="1"/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5" fillId="4" borderId="1" xfId="0" applyFont="1" applyFill="1" applyBorder="1"/>
    <xf numFmtId="2" fontId="5" fillId="4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2" fontId="5" fillId="4" borderId="1" xfId="0" applyNumberFormat="1" applyFont="1" applyFill="1" applyBorder="1"/>
    <xf numFmtId="0" fontId="1" fillId="0" borderId="1" xfId="0" applyFont="1" applyBorder="1" applyAlignment="1">
      <alignment vertical="center" textRotation="90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Fill="1" applyBorder="1" applyAlignment="1">
      <alignment horizontal="center" wrapText="1"/>
    </xf>
    <xf numFmtId="2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4" borderId="1" xfId="0" applyNumberFormat="1" applyFill="1" applyBorder="1" applyAlignment="1">
      <alignment horizontal="center" vertical="center"/>
    </xf>
    <xf numFmtId="0" fontId="0" fillId="4" borderId="1" xfId="0" applyFill="1" applyBorder="1"/>
    <xf numFmtId="0" fontId="5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2" fontId="0" fillId="4" borderId="1" xfId="0" applyNumberFormat="1" applyFill="1" applyBorder="1" applyAlignment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2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textRotation="90"/>
    </xf>
    <xf numFmtId="0" fontId="1" fillId="5" borderId="3" xfId="0" applyFont="1" applyFill="1" applyBorder="1" applyAlignment="1">
      <alignment horizontal="center" vertical="center" textRotation="90"/>
    </xf>
    <xf numFmtId="0" fontId="1" fillId="5" borderId="6" xfId="0" applyFont="1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/>
    </xf>
  </cellXfs>
  <cellStyles count="7">
    <cellStyle name="Normal" xfId="0" builtinId="0"/>
    <cellStyle name="Normal 2" xfId="1"/>
    <cellStyle name="Normal 4" xfId="4"/>
    <cellStyle name="Porcentagem 2" xfId="2"/>
    <cellStyle name="Vírgula 2 2" xfId="3"/>
    <cellStyle name="Vírgula 2 2 2" xfId="5"/>
    <cellStyle name="Vírgula 2 2 2 2" xfId="6"/>
  </cellStyles>
  <dxfs count="0"/>
  <tableStyles count="0" defaultTableStyle="TableStyleMedium2" defaultPivotStyle="PivotStyleMedium9"/>
  <colors>
    <mruColors>
      <color rgb="FFFFFED2"/>
      <color rgb="FFBAB288"/>
      <color rgb="FFD6D1B8"/>
      <color rgb="FFA89D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E67" sqref="E67"/>
    </sheetView>
  </sheetViews>
  <sheetFormatPr defaultRowHeight="15" x14ac:dyDescent="0.25"/>
  <cols>
    <col min="1" max="1" width="23" bestFit="1" customWidth="1"/>
    <col min="2" max="3" width="9.140625" style="3"/>
    <col min="4" max="4" width="9.140625" style="1"/>
    <col min="5" max="5" width="16" bestFit="1" customWidth="1"/>
    <col min="6" max="6" width="13" bestFit="1" customWidth="1"/>
    <col min="7" max="7" width="11.85546875" bestFit="1" customWidth="1"/>
    <col min="8" max="8" width="11.28515625" bestFit="1" customWidth="1"/>
    <col min="9" max="9" width="15.85546875" bestFit="1" customWidth="1"/>
  </cols>
  <sheetData>
    <row r="1" spans="1:9" x14ac:dyDescent="0.25">
      <c r="A1" s="100" t="s">
        <v>67</v>
      </c>
      <c r="B1" s="100"/>
      <c r="C1" s="100"/>
      <c r="D1" s="100"/>
      <c r="E1" s="100"/>
      <c r="F1" s="100"/>
      <c r="G1" s="100"/>
      <c r="H1" s="100"/>
      <c r="I1" s="100"/>
    </row>
    <row r="2" spans="1:9" x14ac:dyDescent="0.25">
      <c r="A2" s="101"/>
      <c r="B2" s="102" t="s">
        <v>30</v>
      </c>
      <c r="C2" s="102" t="s">
        <v>9</v>
      </c>
      <c r="D2" s="102" t="s">
        <v>74</v>
      </c>
      <c r="E2" s="102" t="s">
        <v>75</v>
      </c>
      <c r="F2" s="102" t="s">
        <v>21</v>
      </c>
      <c r="G2" s="102" t="s">
        <v>140</v>
      </c>
      <c r="H2" s="102" t="s">
        <v>77</v>
      </c>
      <c r="I2" s="102" t="s">
        <v>78</v>
      </c>
    </row>
    <row r="3" spans="1:9" x14ac:dyDescent="0.25">
      <c r="A3" s="22" t="s">
        <v>73</v>
      </c>
      <c r="B3" s="4">
        <v>1</v>
      </c>
      <c r="C3" s="4">
        <v>0.8</v>
      </c>
      <c r="D3" s="4">
        <v>1</v>
      </c>
      <c r="E3" s="20" t="s">
        <v>76</v>
      </c>
      <c r="F3" s="20">
        <f>B3*C3*D3</f>
        <v>0.8</v>
      </c>
      <c r="G3" s="20">
        <f>(B3+0.1)*D3</f>
        <v>1.1000000000000001</v>
      </c>
      <c r="H3" s="20">
        <f>(B3+0.3+0.3)*D3</f>
        <v>1.6</v>
      </c>
      <c r="I3" s="20">
        <f>(B3+0.3+0.3)*D3</f>
        <v>1.6</v>
      </c>
    </row>
    <row r="4" spans="1:9" x14ac:dyDescent="0.25">
      <c r="A4" s="22" t="s">
        <v>72</v>
      </c>
      <c r="B4" s="4">
        <v>1</v>
      </c>
      <c r="C4" s="4">
        <v>0.8</v>
      </c>
      <c r="D4" s="4">
        <v>1</v>
      </c>
      <c r="E4" s="52" t="s">
        <v>76</v>
      </c>
      <c r="F4" s="20">
        <f t="shared" ref="F4:F27" si="0">B4*C4*D4</f>
        <v>0.8</v>
      </c>
      <c r="G4" s="20">
        <f t="shared" ref="G4:G27" si="1">(B4+0.1)*D4</f>
        <v>1.1000000000000001</v>
      </c>
      <c r="H4" s="20">
        <f t="shared" ref="H4:H27" si="2">(B4+0.3+0.3)*D4</f>
        <v>1.6</v>
      </c>
      <c r="I4" s="20">
        <f t="shared" ref="I4:I27" si="3">(B4+0.3+0.3)*D4</f>
        <v>1.6</v>
      </c>
    </row>
    <row r="5" spans="1:9" x14ac:dyDescent="0.25">
      <c r="A5" s="22" t="s">
        <v>71</v>
      </c>
      <c r="B5" s="4">
        <v>0.8</v>
      </c>
      <c r="C5" s="4">
        <v>2</v>
      </c>
      <c r="D5" s="4">
        <v>3</v>
      </c>
      <c r="E5" s="52" t="s">
        <v>76</v>
      </c>
      <c r="F5" s="20">
        <f t="shared" si="0"/>
        <v>4.8000000000000007</v>
      </c>
      <c r="G5" s="20">
        <f t="shared" si="1"/>
        <v>2.7</v>
      </c>
      <c r="H5" s="20">
        <f t="shared" si="2"/>
        <v>4.2</v>
      </c>
      <c r="I5" s="20">
        <f t="shared" si="3"/>
        <v>4.2</v>
      </c>
    </row>
    <row r="6" spans="1:9" x14ac:dyDescent="0.25">
      <c r="A6" s="22" t="s">
        <v>144</v>
      </c>
      <c r="B6" s="4">
        <v>1</v>
      </c>
      <c r="C6" s="4">
        <v>0.8</v>
      </c>
      <c r="D6" s="4">
        <v>1</v>
      </c>
      <c r="E6" s="52" t="s">
        <v>76</v>
      </c>
      <c r="F6" s="20">
        <f t="shared" si="0"/>
        <v>0.8</v>
      </c>
      <c r="G6" s="20">
        <f t="shared" si="1"/>
        <v>1.1000000000000001</v>
      </c>
      <c r="H6" s="20">
        <f t="shared" si="2"/>
        <v>1.6</v>
      </c>
      <c r="I6" s="20">
        <f t="shared" si="3"/>
        <v>1.6</v>
      </c>
    </row>
    <row r="7" spans="1:9" x14ac:dyDescent="0.25">
      <c r="A7" s="22" t="s">
        <v>145</v>
      </c>
      <c r="B7" s="4">
        <v>3.7</v>
      </c>
      <c r="C7" s="4">
        <v>1.2</v>
      </c>
      <c r="D7" s="4">
        <v>1</v>
      </c>
      <c r="E7" s="20" t="s">
        <v>168</v>
      </c>
      <c r="F7" s="20">
        <f t="shared" si="0"/>
        <v>4.4400000000000004</v>
      </c>
      <c r="G7" s="20">
        <f t="shared" si="1"/>
        <v>3.8000000000000003</v>
      </c>
      <c r="H7" s="20">
        <f t="shared" si="2"/>
        <v>4.3</v>
      </c>
      <c r="I7" s="20">
        <f t="shared" si="3"/>
        <v>4.3</v>
      </c>
    </row>
    <row r="8" spans="1:9" x14ac:dyDescent="0.25">
      <c r="A8" s="22" t="s">
        <v>146</v>
      </c>
      <c r="B8" s="4">
        <v>3</v>
      </c>
      <c r="C8" s="4">
        <v>1</v>
      </c>
      <c r="D8" s="4">
        <v>1</v>
      </c>
      <c r="E8" s="52" t="s">
        <v>76</v>
      </c>
      <c r="F8" s="20">
        <f t="shared" si="0"/>
        <v>3</v>
      </c>
      <c r="G8" s="20">
        <f t="shared" si="1"/>
        <v>3.1</v>
      </c>
      <c r="H8" s="20">
        <f t="shared" si="2"/>
        <v>3.5999999999999996</v>
      </c>
      <c r="I8" s="20">
        <f t="shared" si="3"/>
        <v>3.5999999999999996</v>
      </c>
    </row>
    <row r="9" spans="1:9" x14ac:dyDescent="0.25">
      <c r="A9" s="22" t="s">
        <v>62</v>
      </c>
      <c r="B9" s="4">
        <v>2.5</v>
      </c>
      <c r="C9" s="4">
        <v>1</v>
      </c>
      <c r="D9" s="4">
        <v>1</v>
      </c>
      <c r="E9" s="52" t="s">
        <v>76</v>
      </c>
      <c r="F9" s="20">
        <f t="shared" si="0"/>
        <v>2.5</v>
      </c>
      <c r="G9" s="20">
        <f t="shared" si="1"/>
        <v>2.6</v>
      </c>
      <c r="H9" s="20">
        <f t="shared" si="2"/>
        <v>3.0999999999999996</v>
      </c>
      <c r="I9" s="20">
        <f t="shared" si="3"/>
        <v>3.0999999999999996</v>
      </c>
    </row>
    <row r="10" spans="1:9" x14ac:dyDescent="0.25">
      <c r="A10" s="22" t="s">
        <v>70</v>
      </c>
      <c r="B10" s="4">
        <v>1</v>
      </c>
      <c r="C10" s="4">
        <v>0.8</v>
      </c>
      <c r="D10" s="4">
        <v>1</v>
      </c>
      <c r="E10" s="52" t="s">
        <v>76</v>
      </c>
      <c r="F10" s="20">
        <f t="shared" si="0"/>
        <v>0.8</v>
      </c>
      <c r="G10" s="20">
        <f t="shared" si="1"/>
        <v>1.1000000000000001</v>
      </c>
      <c r="H10" s="20">
        <f t="shared" si="2"/>
        <v>1.6</v>
      </c>
      <c r="I10" s="20">
        <f t="shared" si="3"/>
        <v>1.6</v>
      </c>
    </row>
    <row r="11" spans="1:9" x14ac:dyDescent="0.25">
      <c r="A11" s="22" t="s">
        <v>68</v>
      </c>
      <c r="B11" s="4">
        <v>4.4000000000000004</v>
      </c>
      <c r="C11" s="4">
        <v>1</v>
      </c>
      <c r="D11" s="4">
        <v>1</v>
      </c>
      <c r="E11" s="52" t="s">
        <v>76</v>
      </c>
      <c r="F11" s="20">
        <f t="shared" si="0"/>
        <v>4.4000000000000004</v>
      </c>
      <c r="G11" s="20">
        <f t="shared" si="1"/>
        <v>4.5</v>
      </c>
      <c r="H11" s="20">
        <f t="shared" si="2"/>
        <v>5</v>
      </c>
      <c r="I11" s="20">
        <f t="shared" si="3"/>
        <v>5</v>
      </c>
    </row>
    <row r="12" spans="1:9" x14ac:dyDescent="0.25">
      <c r="A12" s="22" t="s">
        <v>69</v>
      </c>
      <c r="B12" s="4">
        <v>4.4000000000000004</v>
      </c>
      <c r="C12" s="4">
        <v>1</v>
      </c>
      <c r="D12" s="4">
        <v>1</v>
      </c>
      <c r="E12" s="52" t="s">
        <v>76</v>
      </c>
      <c r="F12" s="20">
        <f t="shared" si="0"/>
        <v>4.4000000000000004</v>
      </c>
      <c r="G12" s="20">
        <f t="shared" si="1"/>
        <v>4.5</v>
      </c>
      <c r="H12" s="20">
        <f t="shared" si="2"/>
        <v>5</v>
      </c>
      <c r="I12" s="20">
        <f t="shared" si="3"/>
        <v>5</v>
      </c>
    </row>
    <row r="13" spans="1:9" x14ac:dyDescent="0.25">
      <c r="A13" s="22" t="s">
        <v>160</v>
      </c>
      <c r="B13" s="4">
        <v>1.2</v>
      </c>
      <c r="C13" s="4">
        <v>0.75</v>
      </c>
      <c r="D13" s="4">
        <v>1</v>
      </c>
      <c r="E13" s="52" t="s">
        <v>76</v>
      </c>
      <c r="F13" s="20">
        <f t="shared" si="0"/>
        <v>0.89999999999999991</v>
      </c>
      <c r="G13" s="20">
        <f t="shared" si="1"/>
        <v>1.3</v>
      </c>
      <c r="H13" s="20">
        <f t="shared" si="2"/>
        <v>1.8</v>
      </c>
      <c r="I13" s="20">
        <f t="shared" si="3"/>
        <v>1.8</v>
      </c>
    </row>
    <row r="14" spans="1:9" x14ac:dyDescent="0.25">
      <c r="A14" s="22" t="s">
        <v>161</v>
      </c>
      <c r="B14" s="4">
        <v>1.2</v>
      </c>
      <c r="C14" s="4">
        <v>0.75</v>
      </c>
      <c r="D14" s="4">
        <v>1</v>
      </c>
      <c r="E14" s="52" t="s">
        <v>76</v>
      </c>
      <c r="F14" s="20">
        <f t="shared" si="0"/>
        <v>0.89999999999999991</v>
      </c>
      <c r="G14" s="20">
        <f t="shared" si="1"/>
        <v>1.3</v>
      </c>
      <c r="H14" s="20">
        <f t="shared" si="2"/>
        <v>1.8</v>
      </c>
      <c r="I14" s="20">
        <f t="shared" si="3"/>
        <v>1.8</v>
      </c>
    </row>
    <row r="15" spans="1:9" x14ac:dyDescent="0.25">
      <c r="A15" s="22" t="s">
        <v>162</v>
      </c>
      <c r="B15" s="4">
        <v>2</v>
      </c>
      <c r="C15" s="4">
        <v>1</v>
      </c>
      <c r="D15" s="4">
        <v>1</v>
      </c>
      <c r="E15" s="52" t="s">
        <v>76</v>
      </c>
      <c r="F15" s="20">
        <f t="shared" si="0"/>
        <v>2</v>
      </c>
      <c r="G15" s="20">
        <f t="shared" si="1"/>
        <v>2.1</v>
      </c>
      <c r="H15" s="20">
        <f t="shared" si="2"/>
        <v>2.5999999999999996</v>
      </c>
      <c r="I15" s="20">
        <f t="shared" si="3"/>
        <v>2.5999999999999996</v>
      </c>
    </row>
    <row r="16" spans="1:9" x14ac:dyDescent="0.25">
      <c r="A16" s="22" t="s">
        <v>163</v>
      </c>
      <c r="B16" s="4">
        <v>1.2</v>
      </c>
      <c r="C16" s="4">
        <v>0.75</v>
      </c>
      <c r="D16" s="4">
        <v>1</v>
      </c>
      <c r="E16" s="52" t="s">
        <v>76</v>
      </c>
      <c r="F16" s="20">
        <f t="shared" si="0"/>
        <v>0.89999999999999991</v>
      </c>
      <c r="G16" s="20">
        <f t="shared" si="1"/>
        <v>1.3</v>
      </c>
      <c r="H16" s="20">
        <f t="shared" si="2"/>
        <v>1.8</v>
      </c>
      <c r="I16" s="20">
        <f t="shared" si="3"/>
        <v>1.8</v>
      </c>
    </row>
    <row r="17" spans="1:9" x14ac:dyDescent="0.25">
      <c r="A17" s="22" t="s">
        <v>164</v>
      </c>
      <c r="B17" s="4">
        <v>1.2</v>
      </c>
      <c r="C17" s="4">
        <v>0.75</v>
      </c>
      <c r="D17" s="4">
        <v>1</v>
      </c>
      <c r="E17" s="52" t="s">
        <v>76</v>
      </c>
      <c r="F17" s="20">
        <f t="shared" si="0"/>
        <v>0.89999999999999991</v>
      </c>
      <c r="G17" s="20">
        <f t="shared" si="1"/>
        <v>1.3</v>
      </c>
      <c r="H17" s="20">
        <f t="shared" si="2"/>
        <v>1.8</v>
      </c>
      <c r="I17" s="20">
        <f t="shared" si="3"/>
        <v>1.8</v>
      </c>
    </row>
    <row r="18" spans="1:9" x14ac:dyDescent="0.25">
      <c r="A18" s="22" t="s">
        <v>155</v>
      </c>
      <c r="B18" s="4">
        <v>2</v>
      </c>
      <c r="C18" s="4">
        <v>1</v>
      </c>
      <c r="D18" s="4">
        <v>1</v>
      </c>
      <c r="E18" s="52" t="s">
        <v>76</v>
      </c>
      <c r="F18" s="20">
        <f t="shared" si="0"/>
        <v>2</v>
      </c>
      <c r="G18" s="20">
        <f t="shared" si="1"/>
        <v>2.1</v>
      </c>
      <c r="H18" s="20">
        <f t="shared" si="2"/>
        <v>2.5999999999999996</v>
      </c>
      <c r="I18" s="20">
        <f t="shared" si="3"/>
        <v>2.5999999999999996</v>
      </c>
    </row>
    <row r="19" spans="1:9" x14ac:dyDescent="0.25">
      <c r="A19" s="22" t="s">
        <v>165</v>
      </c>
      <c r="B19" s="4">
        <v>1.2</v>
      </c>
      <c r="C19" s="4">
        <v>0.75</v>
      </c>
      <c r="D19" s="4">
        <v>1</v>
      </c>
      <c r="E19" s="52" t="s">
        <v>76</v>
      </c>
      <c r="F19" s="20">
        <f t="shared" si="0"/>
        <v>0.89999999999999991</v>
      </c>
      <c r="G19" s="20">
        <f t="shared" si="1"/>
        <v>1.3</v>
      </c>
      <c r="H19" s="20">
        <f t="shared" si="2"/>
        <v>1.8</v>
      </c>
      <c r="I19" s="20">
        <f t="shared" si="3"/>
        <v>1.8</v>
      </c>
    </row>
    <row r="20" spans="1:9" x14ac:dyDescent="0.25">
      <c r="A20" s="22" t="s">
        <v>166</v>
      </c>
      <c r="B20" s="4">
        <v>2</v>
      </c>
      <c r="C20" s="4">
        <v>1</v>
      </c>
      <c r="D20" s="4">
        <v>1</v>
      </c>
      <c r="E20" s="52" t="s">
        <v>76</v>
      </c>
      <c r="F20" s="20">
        <f t="shared" si="0"/>
        <v>2</v>
      </c>
      <c r="G20" s="20">
        <f t="shared" si="1"/>
        <v>2.1</v>
      </c>
      <c r="H20" s="20">
        <f t="shared" si="2"/>
        <v>2.5999999999999996</v>
      </c>
      <c r="I20" s="20">
        <f t="shared" si="3"/>
        <v>2.5999999999999996</v>
      </c>
    </row>
    <row r="21" spans="1:9" x14ac:dyDescent="0.25">
      <c r="A21" s="22" t="s">
        <v>26</v>
      </c>
      <c r="B21" s="4">
        <v>0.8</v>
      </c>
      <c r="C21" s="4">
        <v>1.7</v>
      </c>
      <c r="D21" s="4">
        <v>1</v>
      </c>
      <c r="E21" s="52" t="s">
        <v>76</v>
      </c>
      <c r="F21" s="20">
        <f t="shared" si="0"/>
        <v>1.36</v>
      </c>
      <c r="G21" s="20">
        <f t="shared" si="1"/>
        <v>0.9</v>
      </c>
      <c r="H21" s="20">
        <f t="shared" si="2"/>
        <v>1.4000000000000001</v>
      </c>
      <c r="I21" s="20">
        <f t="shared" si="3"/>
        <v>1.4000000000000001</v>
      </c>
    </row>
    <row r="22" spans="1:9" x14ac:dyDescent="0.25">
      <c r="A22" s="22" t="s">
        <v>61</v>
      </c>
      <c r="B22" s="4">
        <v>2</v>
      </c>
      <c r="C22" s="4">
        <v>0.9</v>
      </c>
      <c r="D22" s="4">
        <v>1</v>
      </c>
      <c r="E22" s="52" t="s">
        <v>76</v>
      </c>
      <c r="F22" s="20">
        <f t="shared" si="0"/>
        <v>1.8</v>
      </c>
      <c r="G22" s="20">
        <f t="shared" si="1"/>
        <v>2.1</v>
      </c>
      <c r="H22" s="20">
        <f t="shared" si="2"/>
        <v>2.5999999999999996</v>
      </c>
      <c r="I22" s="20">
        <f t="shared" si="3"/>
        <v>2.5999999999999996</v>
      </c>
    </row>
    <row r="23" spans="1:9" x14ac:dyDescent="0.25">
      <c r="A23" s="22" t="s">
        <v>167</v>
      </c>
      <c r="B23" s="4">
        <v>1</v>
      </c>
      <c r="C23" s="4">
        <v>0.8</v>
      </c>
      <c r="D23" s="4">
        <v>1</v>
      </c>
      <c r="E23" s="52" t="s">
        <v>76</v>
      </c>
      <c r="F23" s="20">
        <f t="shared" si="0"/>
        <v>0.8</v>
      </c>
      <c r="G23" s="20">
        <f t="shared" si="1"/>
        <v>1.1000000000000001</v>
      </c>
      <c r="H23" s="20">
        <f t="shared" si="2"/>
        <v>1.6</v>
      </c>
      <c r="I23" s="20">
        <f t="shared" si="3"/>
        <v>1.6</v>
      </c>
    </row>
    <row r="24" spans="1:9" x14ac:dyDescent="0.25">
      <c r="A24" s="22" t="s">
        <v>53</v>
      </c>
      <c r="B24" s="4">
        <v>1</v>
      </c>
      <c r="C24" s="4">
        <v>0.8</v>
      </c>
      <c r="D24" s="4">
        <v>1</v>
      </c>
      <c r="E24" s="52" t="s">
        <v>76</v>
      </c>
      <c r="F24" s="20">
        <f t="shared" si="0"/>
        <v>0.8</v>
      </c>
      <c r="G24" s="20">
        <f t="shared" si="1"/>
        <v>1.1000000000000001</v>
      </c>
      <c r="H24" s="20">
        <f t="shared" si="2"/>
        <v>1.6</v>
      </c>
      <c r="I24" s="20">
        <f t="shared" si="3"/>
        <v>1.6</v>
      </c>
    </row>
    <row r="25" spans="1:9" x14ac:dyDescent="0.25">
      <c r="A25" s="22" t="s">
        <v>60</v>
      </c>
      <c r="B25" s="4">
        <v>1</v>
      </c>
      <c r="C25" s="4">
        <v>0.8</v>
      </c>
      <c r="D25" s="4">
        <v>1</v>
      </c>
      <c r="E25" s="52" t="s">
        <v>76</v>
      </c>
      <c r="F25" s="20">
        <f t="shared" si="0"/>
        <v>0.8</v>
      </c>
      <c r="G25" s="20">
        <f t="shared" si="1"/>
        <v>1.1000000000000001</v>
      </c>
      <c r="H25" s="20">
        <f t="shared" si="2"/>
        <v>1.6</v>
      </c>
      <c r="I25" s="20">
        <f t="shared" si="3"/>
        <v>1.6</v>
      </c>
    </row>
    <row r="26" spans="1:9" x14ac:dyDescent="0.25">
      <c r="A26" s="22" t="s">
        <v>59</v>
      </c>
      <c r="B26" s="4">
        <v>2</v>
      </c>
      <c r="C26" s="4">
        <v>0.9</v>
      </c>
      <c r="D26" s="4">
        <v>1</v>
      </c>
      <c r="E26" s="52" t="s">
        <v>76</v>
      </c>
      <c r="F26" s="20">
        <f t="shared" si="0"/>
        <v>1.8</v>
      </c>
      <c r="G26" s="20">
        <f t="shared" si="1"/>
        <v>2.1</v>
      </c>
      <c r="H26" s="20">
        <f t="shared" si="2"/>
        <v>2.5999999999999996</v>
      </c>
      <c r="I26" s="20">
        <f t="shared" si="3"/>
        <v>2.5999999999999996</v>
      </c>
    </row>
    <row r="27" spans="1:9" x14ac:dyDescent="0.25">
      <c r="A27" s="22" t="s">
        <v>59</v>
      </c>
      <c r="B27" s="4">
        <v>0.8</v>
      </c>
      <c r="C27" s="4">
        <v>1.2</v>
      </c>
      <c r="D27" s="4">
        <v>2</v>
      </c>
      <c r="E27" s="52" t="s">
        <v>76</v>
      </c>
      <c r="F27" s="20">
        <f t="shared" si="0"/>
        <v>1.92</v>
      </c>
      <c r="G27" s="20">
        <f t="shared" si="1"/>
        <v>1.8</v>
      </c>
      <c r="H27" s="20">
        <f t="shared" si="2"/>
        <v>2.8000000000000003</v>
      </c>
      <c r="I27" s="20">
        <f t="shared" si="3"/>
        <v>2.8000000000000003</v>
      </c>
    </row>
    <row r="28" spans="1:9" x14ac:dyDescent="0.25">
      <c r="A28" s="67"/>
      <c r="B28" s="68"/>
      <c r="C28" s="68"/>
      <c r="D28" s="68"/>
      <c r="E28" s="68"/>
      <c r="F28" s="69"/>
      <c r="G28" s="103">
        <f>SUM(G3:G27)</f>
        <v>48.600000000000009</v>
      </c>
      <c r="H28" s="103">
        <f>SUM(H3:H27)</f>
        <v>62.599999999999994</v>
      </c>
      <c r="I28" s="103">
        <f>SUM(I3:I27)</f>
        <v>62.599999999999994</v>
      </c>
    </row>
    <row r="30" spans="1:9" x14ac:dyDescent="0.25">
      <c r="A30" s="100" t="s">
        <v>79</v>
      </c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1"/>
      <c r="B31" s="102" t="s">
        <v>30</v>
      </c>
      <c r="C31" s="102" t="s">
        <v>9</v>
      </c>
      <c r="D31" s="102" t="s">
        <v>74</v>
      </c>
      <c r="E31" s="102" t="s">
        <v>75</v>
      </c>
      <c r="F31" s="102" t="s">
        <v>84</v>
      </c>
      <c r="G31" s="102" t="s">
        <v>21</v>
      </c>
      <c r="H31" s="102" t="s">
        <v>86</v>
      </c>
      <c r="I31" s="102" t="s">
        <v>77</v>
      </c>
    </row>
    <row r="32" spans="1:9" x14ac:dyDescent="0.25">
      <c r="A32" s="22" t="s">
        <v>73</v>
      </c>
      <c r="B32" s="4">
        <v>0.9</v>
      </c>
      <c r="C32" s="4">
        <v>2.1</v>
      </c>
      <c r="D32" s="4">
        <v>1</v>
      </c>
      <c r="E32" s="20" t="s">
        <v>83</v>
      </c>
      <c r="F32" s="52" t="s">
        <v>85</v>
      </c>
      <c r="G32" s="20">
        <f>B32*C32*D32</f>
        <v>1.8900000000000001</v>
      </c>
      <c r="H32" s="20">
        <f>B32*0.2*D32</f>
        <v>0.18000000000000002</v>
      </c>
      <c r="I32" s="20">
        <f>(B32+0.3+0.3)*D32</f>
        <v>1.5</v>
      </c>
    </row>
    <row r="33" spans="1:9" x14ac:dyDescent="0.25">
      <c r="A33" s="22" t="s">
        <v>72</v>
      </c>
      <c r="B33" s="4">
        <v>0.9</v>
      </c>
      <c r="C33" s="4">
        <v>2.1</v>
      </c>
      <c r="D33" s="4">
        <v>1</v>
      </c>
      <c r="E33" s="52" t="s">
        <v>83</v>
      </c>
      <c r="F33" s="52" t="s">
        <v>85</v>
      </c>
      <c r="G33" s="20">
        <f t="shared" ref="G33:G61" si="4">B33*C33*D33</f>
        <v>1.8900000000000001</v>
      </c>
      <c r="H33" s="20">
        <f t="shared" ref="H33:H61" si="5">B33*0.2*D33</f>
        <v>0.18000000000000002</v>
      </c>
      <c r="I33" s="20">
        <f t="shared" ref="I33:I61" si="6">(B33+0.3+0.3)*D33</f>
        <v>1.5</v>
      </c>
    </row>
    <row r="34" spans="1:9" x14ac:dyDescent="0.25">
      <c r="A34" s="22" t="s">
        <v>71</v>
      </c>
      <c r="B34" s="4">
        <v>0.8</v>
      </c>
      <c r="C34" s="4">
        <v>2.1</v>
      </c>
      <c r="D34" s="4">
        <v>1</v>
      </c>
      <c r="E34" s="52" t="s">
        <v>83</v>
      </c>
      <c r="F34" s="52" t="s">
        <v>85</v>
      </c>
      <c r="G34" s="20">
        <f t="shared" si="4"/>
        <v>1.6800000000000002</v>
      </c>
      <c r="H34" s="20">
        <f t="shared" si="5"/>
        <v>0.16000000000000003</v>
      </c>
      <c r="I34" s="20">
        <f t="shared" si="6"/>
        <v>1.4000000000000001</v>
      </c>
    </row>
    <row r="35" spans="1:9" x14ac:dyDescent="0.25">
      <c r="A35" s="22" t="s">
        <v>144</v>
      </c>
      <c r="B35" s="4">
        <v>0.8</v>
      </c>
      <c r="C35" s="4">
        <v>2.1</v>
      </c>
      <c r="D35" s="4">
        <v>1</v>
      </c>
      <c r="E35" s="52" t="s">
        <v>83</v>
      </c>
      <c r="F35" s="52" t="s">
        <v>85</v>
      </c>
      <c r="G35" s="20">
        <f t="shared" si="4"/>
        <v>1.6800000000000002</v>
      </c>
      <c r="H35" s="20">
        <f t="shared" si="5"/>
        <v>0.16000000000000003</v>
      </c>
      <c r="I35" s="20">
        <f t="shared" si="6"/>
        <v>1.4000000000000001</v>
      </c>
    </row>
    <row r="36" spans="1:9" x14ac:dyDescent="0.25">
      <c r="A36" s="22" t="s">
        <v>145</v>
      </c>
      <c r="B36" s="4">
        <v>0.8</v>
      </c>
      <c r="C36" s="4">
        <v>2.1</v>
      </c>
      <c r="D36" s="4">
        <v>1</v>
      </c>
      <c r="E36" s="52" t="s">
        <v>83</v>
      </c>
      <c r="F36" s="52" t="s">
        <v>85</v>
      </c>
      <c r="G36" s="20">
        <f t="shared" si="4"/>
        <v>1.6800000000000002</v>
      </c>
      <c r="H36" s="20">
        <f t="shared" si="5"/>
        <v>0.16000000000000003</v>
      </c>
      <c r="I36" s="20">
        <f t="shared" si="6"/>
        <v>1.4000000000000001</v>
      </c>
    </row>
    <row r="37" spans="1:9" x14ac:dyDescent="0.25">
      <c r="A37" s="22" t="s">
        <v>146</v>
      </c>
      <c r="B37" s="4">
        <v>0.8</v>
      </c>
      <c r="C37" s="4">
        <v>2.1</v>
      </c>
      <c r="D37" s="4">
        <v>1</v>
      </c>
      <c r="E37" s="52" t="s">
        <v>83</v>
      </c>
      <c r="F37" s="52" t="s">
        <v>85</v>
      </c>
      <c r="G37" s="20">
        <f t="shared" si="4"/>
        <v>1.6800000000000002</v>
      </c>
      <c r="H37" s="20">
        <f t="shared" si="5"/>
        <v>0.16000000000000003</v>
      </c>
      <c r="I37" s="20">
        <f t="shared" si="6"/>
        <v>1.4000000000000001</v>
      </c>
    </row>
    <row r="38" spans="1:9" x14ac:dyDescent="0.25">
      <c r="A38" s="22" t="s">
        <v>62</v>
      </c>
      <c r="B38" s="4">
        <v>0.8</v>
      </c>
      <c r="C38" s="4">
        <v>2.1</v>
      </c>
      <c r="D38" s="4">
        <v>1</v>
      </c>
      <c r="E38" s="52" t="s">
        <v>83</v>
      </c>
      <c r="F38" s="52" t="s">
        <v>85</v>
      </c>
      <c r="G38" s="20">
        <f t="shared" si="4"/>
        <v>1.6800000000000002</v>
      </c>
      <c r="H38" s="20">
        <f t="shared" si="5"/>
        <v>0.16000000000000003</v>
      </c>
      <c r="I38" s="20">
        <f t="shared" si="6"/>
        <v>1.4000000000000001</v>
      </c>
    </row>
    <row r="39" spans="1:9" x14ac:dyDescent="0.25">
      <c r="A39" s="22" t="s">
        <v>70</v>
      </c>
      <c r="B39" s="4">
        <v>0.7</v>
      </c>
      <c r="C39" s="4">
        <v>2.1</v>
      </c>
      <c r="D39" s="4">
        <v>1</v>
      </c>
      <c r="E39" s="52" t="s">
        <v>83</v>
      </c>
      <c r="F39" s="52" t="s">
        <v>85</v>
      </c>
      <c r="G39" s="20">
        <f t="shared" si="4"/>
        <v>1.47</v>
      </c>
      <c r="H39" s="20">
        <f t="shared" si="5"/>
        <v>0.13999999999999999</v>
      </c>
      <c r="I39" s="20">
        <f t="shared" si="6"/>
        <v>1.3</v>
      </c>
    </row>
    <row r="40" spans="1:9" x14ac:dyDescent="0.25">
      <c r="A40" s="22" t="s">
        <v>147</v>
      </c>
      <c r="B40" s="58">
        <v>0.8</v>
      </c>
      <c r="C40" s="58">
        <v>2.1</v>
      </c>
      <c r="D40" s="58">
        <v>1</v>
      </c>
      <c r="E40" s="52" t="s">
        <v>83</v>
      </c>
      <c r="F40" s="52" t="s">
        <v>85</v>
      </c>
      <c r="G40" s="52">
        <f t="shared" ref="G40" si="7">B40*C40*D40</f>
        <v>1.6800000000000002</v>
      </c>
      <c r="H40" s="52">
        <f t="shared" ref="H40" si="8">B40*0.2*D40</f>
        <v>0.16000000000000003</v>
      </c>
      <c r="I40" s="52">
        <f t="shared" ref="I40" si="9">(B40+0.3+0.3)*D40</f>
        <v>1.4000000000000001</v>
      </c>
    </row>
    <row r="41" spans="1:9" x14ac:dyDescent="0.25">
      <c r="A41" s="22" t="s">
        <v>68</v>
      </c>
      <c r="B41" s="4">
        <v>0.9</v>
      </c>
      <c r="C41" s="4">
        <v>2.1</v>
      </c>
      <c r="D41" s="4">
        <v>1</v>
      </c>
      <c r="E41" s="52" t="s">
        <v>83</v>
      </c>
      <c r="F41" s="52" t="s">
        <v>85</v>
      </c>
      <c r="G41" s="20">
        <f t="shared" si="4"/>
        <v>1.8900000000000001</v>
      </c>
      <c r="H41" s="20">
        <f t="shared" si="5"/>
        <v>0.18000000000000002</v>
      </c>
      <c r="I41" s="20">
        <f t="shared" si="6"/>
        <v>1.5</v>
      </c>
    </row>
    <row r="42" spans="1:9" x14ac:dyDescent="0.25">
      <c r="A42" s="22" t="s">
        <v>69</v>
      </c>
      <c r="B42" s="4">
        <v>0.9</v>
      </c>
      <c r="C42" s="4">
        <v>2.1</v>
      </c>
      <c r="D42" s="4">
        <v>1</v>
      </c>
      <c r="E42" s="52" t="s">
        <v>83</v>
      </c>
      <c r="F42" s="52" t="s">
        <v>85</v>
      </c>
      <c r="G42" s="20">
        <f t="shared" si="4"/>
        <v>1.8900000000000001</v>
      </c>
      <c r="H42" s="20">
        <f t="shared" si="5"/>
        <v>0.18000000000000002</v>
      </c>
      <c r="I42" s="20">
        <f t="shared" si="6"/>
        <v>1.5</v>
      </c>
    </row>
    <row r="43" spans="1:9" x14ac:dyDescent="0.25">
      <c r="A43" s="22" t="s">
        <v>160</v>
      </c>
      <c r="B43" s="4">
        <v>0.9</v>
      </c>
      <c r="C43" s="4">
        <v>2.1</v>
      </c>
      <c r="D43" s="4">
        <v>1</v>
      </c>
      <c r="E43" s="52" t="s">
        <v>83</v>
      </c>
      <c r="F43" s="52" t="s">
        <v>85</v>
      </c>
      <c r="G43" s="20">
        <f t="shared" si="4"/>
        <v>1.8900000000000001</v>
      </c>
      <c r="H43" s="20">
        <f t="shared" si="5"/>
        <v>0.18000000000000002</v>
      </c>
      <c r="I43" s="20">
        <f t="shared" si="6"/>
        <v>1.5</v>
      </c>
    </row>
    <row r="44" spans="1:9" x14ac:dyDescent="0.25">
      <c r="A44" s="22" t="s">
        <v>161</v>
      </c>
      <c r="B44" s="4">
        <v>0.9</v>
      </c>
      <c r="C44" s="4">
        <v>2.1</v>
      </c>
      <c r="D44" s="4">
        <v>1</v>
      </c>
      <c r="E44" s="52" t="s">
        <v>83</v>
      </c>
      <c r="F44" s="52" t="s">
        <v>85</v>
      </c>
      <c r="G44" s="20">
        <f t="shared" si="4"/>
        <v>1.8900000000000001</v>
      </c>
      <c r="H44" s="20">
        <f t="shared" si="5"/>
        <v>0.18000000000000002</v>
      </c>
      <c r="I44" s="20">
        <f t="shared" si="6"/>
        <v>1.5</v>
      </c>
    </row>
    <row r="45" spans="1:9" x14ac:dyDescent="0.25">
      <c r="A45" s="22" t="s">
        <v>161</v>
      </c>
      <c r="B45" s="58">
        <v>1.8</v>
      </c>
      <c r="C45" s="58">
        <v>2.1</v>
      </c>
      <c r="D45" s="58">
        <v>1</v>
      </c>
      <c r="E45" s="52" t="s">
        <v>170</v>
      </c>
      <c r="F45" s="52" t="s">
        <v>76</v>
      </c>
      <c r="G45" s="52">
        <f t="shared" ref="G45" si="10">B45*C45*D45</f>
        <v>3.7800000000000002</v>
      </c>
      <c r="H45" s="52">
        <f t="shared" ref="H45" si="11">B45*0.2*D45</f>
        <v>0.36000000000000004</v>
      </c>
      <c r="I45" s="52">
        <f t="shared" ref="I45" si="12">(B45+0.3+0.3)*D45</f>
        <v>2.4</v>
      </c>
    </row>
    <row r="46" spans="1:9" x14ac:dyDescent="0.25">
      <c r="A46" s="22" t="s">
        <v>162</v>
      </c>
      <c r="B46" s="4">
        <v>0.8</v>
      </c>
      <c r="C46" s="4">
        <v>2.1</v>
      </c>
      <c r="D46" s="4">
        <v>2</v>
      </c>
      <c r="E46" s="52" t="s">
        <v>83</v>
      </c>
      <c r="F46" s="52" t="s">
        <v>85</v>
      </c>
      <c r="G46" s="20">
        <f t="shared" si="4"/>
        <v>3.3600000000000003</v>
      </c>
      <c r="H46" s="20">
        <f t="shared" si="5"/>
        <v>0.32000000000000006</v>
      </c>
      <c r="I46" s="20">
        <f t="shared" si="6"/>
        <v>2.8000000000000003</v>
      </c>
    </row>
    <row r="47" spans="1:9" x14ac:dyDescent="0.25">
      <c r="A47" s="22" t="s">
        <v>163</v>
      </c>
      <c r="B47" s="4">
        <v>0.9</v>
      </c>
      <c r="C47" s="4">
        <v>2.1</v>
      </c>
      <c r="D47" s="4">
        <v>1</v>
      </c>
      <c r="E47" s="52" t="s">
        <v>83</v>
      </c>
      <c r="F47" s="52" t="s">
        <v>85</v>
      </c>
      <c r="G47" s="20">
        <f t="shared" si="4"/>
        <v>1.8900000000000001</v>
      </c>
      <c r="H47" s="20">
        <f t="shared" si="5"/>
        <v>0.18000000000000002</v>
      </c>
      <c r="I47" s="20">
        <f t="shared" si="6"/>
        <v>1.5</v>
      </c>
    </row>
    <row r="48" spans="1:9" x14ac:dyDescent="0.25">
      <c r="A48" s="22" t="s">
        <v>163</v>
      </c>
      <c r="B48" s="58">
        <v>1.8</v>
      </c>
      <c r="C48" s="58">
        <v>2.1</v>
      </c>
      <c r="D48" s="58">
        <v>1</v>
      </c>
      <c r="E48" s="52" t="s">
        <v>83</v>
      </c>
      <c r="F48" s="52" t="s">
        <v>76</v>
      </c>
      <c r="G48" s="52">
        <f t="shared" ref="G48" si="13">B48*C48*D48</f>
        <v>3.7800000000000002</v>
      </c>
      <c r="H48" s="52">
        <f t="shared" ref="H48" si="14">B48*0.2*D48</f>
        <v>0.36000000000000004</v>
      </c>
      <c r="I48" s="52">
        <f t="shared" ref="I48" si="15">(B48+0.3+0.3)*D48</f>
        <v>2.4</v>
      </c>
    </row>
    <row r="49" spans="1:9" x14ac:dyDescent="0.25">
      <c r="A49" s="22" t="s">
        <v>164</v>
      </c>
      <c r="B49" s="4">
        <v>0.9</v>
      </c>
      <c r="C49" s="4">
        <v>2.1</v>
      </c>
      <c r="D49" s="4">
        <v>1</v>
      </c>
      <c r="E49" s="52" t="s">
        <v>83</v>
      </c>
      <c r="F49" s="52" t="s">
        <v>85</v>
      </c>
      <c r="G49" s="20">
        <f t="shared" si="4"/>
        <v>1.8900000000000001</v>
      </c>
      <c r="H49" s="20">
        <f t="shared" si="5"/>
        <v>0.18000000000000002</v>
      </c>
      <c r="I49" s="20">
        <f t="shared" si="6"/>
        <v>1.5</v>
      </c>
    </row>
    <row r="50" spans="1:9" x14ac:dyDescent="0.25">
      <c r="A50" s="22" t="s">
        <v>164</v>
      </c>
      <c r="B50" s="58">
        <v>1.8</v>
      </c>
      <c r="C50" s="58">
        <v>2.1</v>
      </c>
      <c r="D50" s="58">
        <v>1</v>
      </c>
      <c r="E50" s="52" t="s">
        <v>170</v>
      </c>
      <c r="F50" s="52" t="s">
        <v>76</v>
      </c>
      <c r="G50" s="52">
        <f t="shared" ref="G50" si="16">B50*C50*D50</f>
        <v>3.7800000000000002</v>
      </c>
      <c r="H50" s="52">
        <f t="shared" ref="H50" si="17">B50*0.2*D50</f>
        <v>0.36000000000000004</v>
      </c>
      <c r="I50" s="52">
        <f t="shared" ref="I50" si="18">(B50+0.3+0.3)*D50</f>
        <v>2.4</v>
      </c>
    </row>
    <row r="51" spans="1:9" x14ac:dyDescent="0.25">
      <c r="A51" s="22" t="s">
        <v>155</v>
      </c>
      <c r="B51" s="4">
        <v>0.8</v>
      </c>
      <c r="C51" s="4">
        <v>2.1</v>
      </c>
      <c r="D51" s="4">
        <v>2</v>
      </c>
      <c r="E51" s="52" t="s">
        <v>83</v>
      </c>
      <c r="F51" s="52" t="s">
        <v>85</v>
      </c>
      <c r="G51" s="20">
        <f t="shared" si="4"/>
        <v>3.3600000000000003</v>
      </c>
      <c r="H51" s="20">
        <f t="shared" si="5"/>
        <v>0.32000000000000006</v>
      </c>
      <c r="I51" s="20">
        <f t="shared" si="6"/>
        <v>2.8000000000000003</v>
      </c>
    </row>
    <row r="52" spans="1:9" x14ac:dyDescent="0.25">
      <c r="A52" s="22" t="s">
        <v>165</v>
      </c>
      <c r="B52" s="4">
        <v>0.9</v>
      </c>
      <c r="C52" s="4">
        <v>2.1</v>
      </c>
      <c r="D52" s="4">
        <v>1</v>
      </c>
      <c r="E52" s="52" t="s">
        <v>83</v>
      </c>
      <c r="F52" s="52" t="s">
        <v>85</v>
      </c>
      <c r="G52" s="20">
        <f t="shared" si="4"/>
        <v>1.8900000000000001</v>
      </c>
      <c r="H52" s="20">
        <f t="shared" si="5"/>
        <v>0.18000000000000002</v>
      </c>
      <c r="I52" s="20">
        <f t="shared" si="6"/>
        <v>1.5</v>
      </c>
    </row>
    <row r="53" spans="1:9" x14ac:dyDescent="0.25">
      <c r="A53" s="22" t="s">
        <v>165</v>
      </c>
      <c r="B53" s="58">
        <v>1.8</v>
      </c>
      <c r="C53" s="58">
        <v>2.1</v>
      </c>
      <c r="D53" s="58">
        <v>1</v>
      </c>
      <c r="E53" s="52" t="s">
        <v>170</v>
      </c>
      <c r="F53" s="52" t="s">
        <v>76</v>
      </c>
      <c r="G53" s="52">
        <f t="shared" ref="G53" si="19">B53*C53*D53</f>
        <v>3.7800000000000002</v>
      </c>
      <c r="H53" s="52">
        <f t="shared" ref="H53" si="20">B53*0.2*D53</f>
        <v>0.36000000000000004</v>
      </c>
      <c r="I53" s="52">
        <f t="shared" ref="I53" si="21">(B53+0.3+0.3)*D53</f>
        <v>2.4</v>
      </c>
    </row>
    <row r="54" spans="1:9" x14ac:dyDescent="0.25">
      <c r="A54" s="22" t="s">
        <v>166</v>
      </c>
      <c r="B54" s="4">
        <v>0.8</v>
      </c>
      <c r="C54" s="4">
        <v>2.1</v>
      </c>
      <c r="D54" s="4">
        <v>1</v>
      </c>
      <c r="E54" s="52" t="s">
        <v>83</v>
      </c>
      <c r="F54" s="52" t="s">
        <v>85</v>
      </c>
      <c r="G54" s="20">
        <f t="shared" si="4"/>
        <v>1.6800000000000002</v>
      </c>
      <c r="H54" s="20">
        <f t="shared" si="5"/>
        <v>0.16000000000000003</v>
      </c>
      <c r="I54" s="20">
        <f t="shared" si="6"/>
        <v>1.4000000000000001</v>
      </c>
    </row>
    <row r="55" spans="1:9" x14ac:dyDescent="0.25">
      <c r="A55" s="22" t="s">
        <v>61</v>
      </c>
      <c r="B55" s="4">
        <v>0.8</v>
      </c>
      <c r="C55" s="4">
        <v>2.1</v>
      </c>
      <c r="D55" s="4">
        <v>2</v>
      </c>
      <c r="E55" s="52" t="s">
        <v>83</v>
      </c>
      <c r="F55" s="52" t="s">
        <v>85</v>
      </c>
      <c r="G55" s="20">
        <f t="shared" si="4"/>
        <v>3.3600000000000003</v>
      </c>
      <c r="H55" s="20">
        <f t="shared" si="5"/>
        <v>0.32000000000000006</v>
      </c>
      <c r="I55" s="20">
        <f t="shared" si="6"/>
        <v>2.8000000000000003</v>
      </c>
    </row>
    <row r="56" spans="1:9" x14ac:dyDescent="0.25">
      <c r="A56" s="22" t="s">
        <v>167</v>
      </c>
      <c r="B56" s="4">
        <v>0.7</v>
      </c>
      <c r="C56" s="4">
        <v>2.1</v>
      </c>
      <c r="D56" s="4">
        <v>1</v>
      </c>
      <c r="E56" s="52" t="s">
        <v>83</v>
      </c>
      <c r="F56" s="52" t="s">
        <v>85</v>
      </c>
      <c r="G56" s="20">
        <f t="shared" si="4"/>
        <v>1.47</v>
      </c>
      <c r="H56" s="20">
        <f t="shared" si="5"/>
        <v>0.13999999999999999</v>
      </c>
      <c r="I56" s="20">
        <f t="shared" si="6"/>
        <v>1.3</v>
      </c>
    </row>
    <row r="57" spans="1:9" x14ac:dyDescent="0.25">
      <c r="A57" s="22" t="s">
        <v>53</v>
      </c>
      <c r="B57" s="4">
        <v>0.7</v>
      </c>
      <c r="C57" s="4">
        <v>2.1</v>
      </c>
      <c r="D57" s="4">
        <v>1</v>
      </c>
      <c r="E57" s="52" t="s">
        <v>83</v>
      </c>
      <c r="F57" s="52" t="s">
        <v>85</v>
      </c>
      <c r="G57" s="20">
        <f t="shared" si="4"/>
        <v>1.47</v>
      </c>
      <c r="H57" s="20">
        <f t="shared" si="5"/>
        <v>0.13999999999999999</v>
      </c>
      <c r="I57" s="20">
        <f t="shared" si="6"/>
        <v>1.3</v>
      </c>
    </row>
    <row r="58" spans="1:9" x14ac:dyDescent="0.25">
      <c r="A58" s="22" t="s">
        <v>169</v>
      </c>
      <c r="B58" s="58">
        <v>0.8</v>
      </c>
      <c r="C58" s="58">
        <v>2.1</v>
      </c>
      <c r="D58" s="58">
        <v>1</v>
      </c>
      <c r="E58" s="52" t="s">
        <v>83</v>
      </c>
      <c r="F58" s="52" t="s">
        <v>85</v>
      </c>
      <c r="G58" s="52">
        <f t="shared" ref="G58" si="22">B58*C58*D58</f>
        <v>1.6800000000000002</v>
      </c>
      <c r="H58" s="52">
        <f t="shared" ref="H58" si="23">B58*0.2*D58</f>
        <v>0.16000000000000003</v>
      </c>
      <c r="I58" s="52">
        <f t="shared" ref="I58" si="24">(B58+0.3+0.3)*D58</f>
        <v>1.4000000000000001</v>
      </c>
    </row>
    <row r="59" spans="1:9" x14ac:dyDescent="0.25">
      <c r="A59" s="22" t="s">
        <v>60</v>
      </c>
      <c r="B59" s="4">
        <v>0.7</v>
      </c>
      <c r="C59" s="4">
        <v>2.1</v>
      </c>
      <c r="D59" s="4">
        <v>1</v>
      </c>
      <c r="E59" s="52" t="s">
        <v>83</v>
      </c>
      <c r="F59" s="52" t="s">
        <v>85</v>
      </c>
      <c r="G59" s="20">
        <f t="shared" si="4"/>
        <v>1.47</v>
      </c>
      <c r="H59" s="20">
        <f t="shared" si="5"/>
        <v>0.13999999999999999</v>
      </c>
      <c r="I59" s="20">
        <f t="shared" si="6"/>
        <v>1.3</v>
      </c>
    </row>
    <row r="60" spans="1:9" x14ac:dyDescent="0.25">
      <c r="A60" s="22" t="s">
        <v>59</v>
      </c>
      <c r="B60" s="4">
        <v>0.8</v>
      </c>
      <c r="C60" s="4">
        <v>2.1</v>
      </c>
      <c r="D60" s="4">
        <v>1</v>
      </c>
      <c r="E60" s="52" t="s">
        <v>83</v>
      </c>
      <c r="F60" s="52" t="s">
        <v>85</v>
      </c>
      <c r="G60" s="20">
        <f t="shared" si="4"/>
        <v>1.6800000000000002</v>
      </c>
      <c r="H60" s="20">
        <f t="shared" si="5"/>
        <v>0.16000000000000003</v>
      </c>
      <c r="I60" s="20">
        <f t="shared" si="6"/>
        <v>1.4000000000000001</v>
      </c>
    </row>
    <row r="61" spans="1:9" x14ac:dyDescent="0.25">
      <c r="A61" s="22" t="s">
        <v>148</v>
      </c>
      <c r="B61" s="4">
        <v>2.6</v>
      </c>
      <c r="C61" s="4">
        <v>2.2000000000000002</v>
      </c>
      <c r="D61" s="4">
        <v>1</v>
      </c>
      <c r="E61" s="52" t="s">
        <v>170</v>
      </c>
      <c r="F61" s="52" t="s">
        <v>76</v>
      </c>
      <c r="G61" s="20">
        <f t="shared" si="4"/>
        <v>5.7200000000000006</v>
      </c>
      <c r="H61" s="20">
        <f t="shared" si="5"/>
        <v>0.52</v>
      </c>
      <c r="I61" s="20">
        <f t="shared" si="6"/>
        <v>3.1999999999999997</v>
      </c>
    </row>
    <row r="62" spans="1:9" x14ac:dyDescent="0.25">
      <c r="A62" s="67"/>
      <c r="B62" s="68"/>
      <c r="C62" s="68"/>
      <c r="D62" s="68"/>
      <c r="E62" s="68"/>
      <c r="F62" s="68"/>
      <c r="G62" s="69"/>
      <c r="H62" s="103">
        <f>SUM(H32:H61)</f>
        <v>6.5399999999999991</v>
      </c>
      <c r="I62" s="103">
        <f>SUM(I32:I61)</f>
        <v>52.499999999999986</v>
      </c>
    </row>
    <row r="64" spans="1:9" x14ac:dyDescent="0.25">
      <c r="A64" s="104" t="s">
        <v>135</v>
      </c>
      <c r="B64" s="105"/>
      <c r="C64" s="105"/>
      <c r="D64" s="105"/>
      <c r="E64" s="105"/>
      <c r="F64" s="105"/>
      <c r="G64" s="106"/>
    </row>
    <row r="65" spans="1:7" x14ac:dyDescent="0.25">
      <c r="A65" s="101"/>
      <c r="B65" s="102" t="s">
        <v>30</v>
      </c>
      <c r="C65" s="102" t="s">
        <v>9</v>
      </c>
      <c r="D65" s="102" t="s">
        <v>74</v>
      </c>
      <c r="E65" s="102" t="s">
        <v>75</v>
      </c>
      <c r="F65" s="102" t="s">
        <v>84</v>
      </c>
      <c r="G65" s="102" t="s">
        <v>21</v>
      </c>
    </row>
    <row r="66" spans="1:7" x14ac:dyDescent="0.25">
      <c r="A66" s="22" t="s">
        <v>126</v>
      </c>
      <c r="B66" s="4">
        <v>0.8</v>
      </c>
      <c r="C66" s="4">
        <v>1.8</v>
      </c>
      <c r="D66" s="4">
        <v>6</v>
      </c>
      <c r="E66" s="20" t="s">
        <v>83</v>
      </c>
      <c r="F66" s="20" t="s">
        <v>85</v>
      </c>
      <c r="G66" s="20">
        <f>B66*C66*D66</f>
        <v>8.64</v>
      </c>
    </row>
    <row r="67" spans="1:7" x14ac:dyDescent="0.25">
      <c r="A67" s="31"/>
      <c r="B67" s="32"/>
      <c r="C67" s="32"/>
      <c r="D67" s="32"/>
      <c r="E67" s="32"/>
      <c r="F67" s="32"/>
      <c r="G67" s="103">
        <f>SUM(G66:G66)</f>
        <v>8.64</v>
      </c>
    </row>
  </sheetData>
  <autoFilter ref="A31:I62"/>
  <mergeCells count="5">
    <mergeCell ref="A30:I30"/>
    <mergeCell ref="A62:G62"/>
    <mergeCell ref="A64:G64"/>
    <mergeCell ref="A1:I1"/>
    <mergeCell ref="A28:F2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opLeftCell="A37" zoomScale="86" zoomScaleNormal="86" workbookViewId="0">
      <selection activeCell="F9" sqref="F9"/>
    </sheetView>
  </sheetViews>
  <sheetFormatPr defaultRowHeight="15" x14ac:dyDescent="0.25"/>
  <cols>
    <col min="1" max="1" width="13.28515625" customWidth="1"/>
    <col min="2" max="2" width="11.7109375" customWidth="1"/>
    <col min="4" max="4" width="14.42578125" customWidth="1"/>
  </cols>
  <sheetData>
    <row r="1" spans="1:4" ht="15" customHeight="1" x14ac:dyDescent="0.25">
      <c r="A1" s="108" t="s">
        <v>22</v>
      </c>
      <c r="B1" s="108"/>
      <c r="C1" s="108"/>
      <c r="D1" s="108"/>
    </row>
    <row r="2" spans="1:4" ht="15" customHeight="1" x14ac:dyDescent="0.25">
      <c r="A2" s="108"/>
      <c r="B2" s="108"/>
      <c r="C2" s="108"/>
      <c r="D2" s="108"/>
    </row>
    <row r="3" spans="1:4" ht="29.25" customHeight="1" x14ac:dyDescent="0.25">
      <c r="A3" s="109"/>
      <c r="B3" s="109" t="s">
        <v>1</v>
      </c>
      <c r="C3" s="109" t="s">
        <v>32</v>
      </c>
      <c r="D3" s="109" t="s">
        <v>31</v>
      </c>
    </row>
    <row r="4" spans="1:4" x14ac:dyDescent="0.25">
      <c r="A4" s="15" t="s">
        <v>33</v>
      </c>
      <c r="B4" s="6">
        <v>17.13</v>
      </c>
      <c r="C4" s="4">
        <v>3.3</v>
      </c>
      <c r="D4" s="6">
        <f>B4*C4</f>
        <v>56.528999999999996</v>
      </c>
    </row>
    <row r="5" spans="1:4" ht="15" customHeight="1" x14ac:dyDescent="0.25">
      <c r="A5" s="15" t="s">
        <v>34</v>
      </c>
      <c r="B5" s="6">
        <v>5.8</v>
      </c>
      <c r="C5" s="4">
        <v>3.3</v>
      </c>
      <c r="D5" s="6">
        <f t="shared" ref="D5:D53" si="0">B5*C5</f>
        <v>19.139999999999997</v>
      </c>
    </row>
    <row r="6" spans="1:4" x14ac:dyDescent="0.25">
      <c r="A6" s="15" t="s">
        <v>35</v>
      </c>
      <c r="B6" s="6">
        <v>3</v>
      </c>
      <c r="C6" s="4">
        <v>3.3</v>
      </c>
      <c r="D6" s="6">
        <f t="shared" si="0"/>
        <v>9.8999999999999986</v>
      </c>
    </row>
    <row r="7" spans="1:4" x14ac:dyDescent="0.25">
      <c r="A7" s="15" t="s">
        <v>36</v>
      </c>
      <c r="B7" s="6">
        <v>3.2</v>
      </c>
      <c r="C7" s="4">
        <v>3.3</v>
      </c>
      <c r="D7" s="6">
        <f t="shared" si="0"/>
        <v>10.56</v>
      </c>
    </row>
    <row r="8" spans="1:4" x14ac:dyDescent="0.25">
      <c r="A8" s="15" t="s">
        <v>37</v>
      </c>
      <c r="B8" s="6">
        <v>35.75</v>
      </c>
      <c r="C8" s="4">
        <v>3.3</v>
      </c>
      <c r="D8" s="6">
        <f t="shared" si="0"/>
        <v>117.97499999999999</v>
      </c>
    </row>
    <row r="9" spans="1:4" x14ac:dyDescent="0.25">
      <c r="A9" s="15" t="s">
        <v>38</v>
      </c>
      <c r="B9" s="6">
        <v>4</v>
      </c>
      <c r="C9" s="4">
        <v>3.3</v>
      </c>
      <c r="D9" s="6">
        <f t="shared" si="0"/>
        <v>13.2</v>
      </c>
    </row>
    <row r="10" spans="1:4" x14ac:dyDescent="0.25">
      <c r="A10" s="15" t="s">
        <v>39</v>
      </c>
      <c r="B10" s="6">
        <v>30.26</v>
      </c>
      <c r="C10" s="4">
        <v>3.3</v>
      </c>
      <c r="D10" s="6">
        <f t="shared" si="0"/>
        <v>99.858000000000004</v>
      </c>
    </row>
    <row r="11" spans="1:4" x14ac:dyDescent="0.25">
      <c r="A11" s="15" t="s">
        <v>40</v>
      </c>
      <c r="B11" s="6">
        <v>15.95</v>
      </c>
      <c r="C11" s="4">
        <v>3.3</v>
      </c>
      <c r="D11" s="6">
        <f t="shared" si="0"/>
        <v>52.634999999999998</v>
      </c>
    </row>
    <row r="12" spans="1:4" x14ac:dyDescent="0.25">
      <c r="A12" s="15" t="s">
        <v>41</v>
      </c>
      <c r="B12" s="6">
        <v>11.95</v>
      </c>
      <c r="C12" s="4">
        <v>3.3</v>
      </c>
      <c r="D12" s="6">
        <f t="shared" si="0"/>
        <v>39.434999999999995</v>
      </c>
    </row>
    <row r="13" spans="1:4" x14ac:dyDescent="0.25">
      <c r="A13" s="15" t="s">
        <v>42</v>
      </c>
      <c r="B13" s="4">
        <v>3</v>
      </c>
      <c r="C13" s="4">
        <v>3.3</v>
      </c>
      <c r="D13" s="6">
        <f t="shared" si="0"/>
        <v>9.8999999999999986</v>
      </c>
    </row>
    <row r="14" spans="1:4" x14ac:dyDescent="0.25">
      <c r="A14" s="15" t="s">
        <v>50</v>
      </c>
      <c r="B14" s="43">
        <v>3.35</v>
      </c>
      <c r="C14" s="4">
        <v>3.3</v>
      </c>
      <c r="D14" s="6">
        <f t="shared" si="0"/>
        <v>11.055</v>
      </c>
    </row>
    <row r="15" spans="1:4" x14ac:dyDescent="0.25">
      <c r="A15" s="15" t="s">
        <v>47</v>
      </c>
      <c r="B15" s="34">
        <v>1.7</v>
      </c>
      <c r="C15" s="4">
        <v>3.3</v>
      </c>
      <c r="D15" s="6">
        <f t="shared" si="0"/>
        <v>5.6099999999999994</v>
      </c>
    </row>
    <row r="16" spans="1:4" x14ac:dyDescent="0.25">
      <c r="A16" s="15" t="s">
        <v>48</v>
      </c>
      <c r="B16" s="34">
        <v>6</v>
      </c>
      <c r="C16" s="4">
        <v>3.3</v>
      </c>
      <c r="D16" s="6">
        <f t="shared" si="0"/>
        <v>19.799999999999997</v>
      </c>
    </row>
    <row r="17" spans="1:4" x14ac:dyDescent="0.25">
      <c r="A17" s="15" t="s">
        <v>49</v>
      </c>
      <c r="B17" s="34">
        <v>6</v>
      </c>
      <c r="C17" s="4">
        <v>3.3</v>
      </c>
      <c r="D17" s="6">
        <f t="shared" si="0"/>
        <v>19.799999999999997</v>
      </c>
    </row>
    <row r="18" spans="1:4" x14ac:dyDescent="0.25">
      <c r="A18" s="15" t="s">
        <v>54</v>
      </c>
      <c r="B18" s="34">
        <v>6</v>
      </c>
      <c r="C18" s="4">
        <v>3.3</v>
      </c>
      <c r="D18" s="6">
        <f t="shared" si="0"/>
        <v>19.799999999999997</v>
      </c>
    </row>
    <row r="19" spans="1:4" x14ac:dyDescent="0.25">
      <c r="A19" s="15" t="s">
        <v>55</v>
      </c>
      <c r="B19" s="34">
        <v>6</v>
      </c>
      <c r="C19" s="4">
        <v>3.3</v>
      </c>
      <c r="D19" s="6">
        <f t="shared" si="0"/>
        <v>19.799999999999997</v>
      </c>
    </row>
    <row r="20" spans="1:4" x14ac:dyDescent="0.25">
      <c r="A20" s="15" t="s">
        <v>56</v>
      </c>
      <c r="B20" s="34">
        <v>6</v>
      </c>
      <c r="C20" s="4">
        <v>3.3</v>
      </c>
      <c r="D20" s="6">
        <f t="shared" si="0"/>
        <v>19.799999999999997</v>
      </c>
    </row>
    <row r="21" spans="1:4" x14ac:dyDescent="0.25">
      <c r="A21" s="15" t="s">
        <v>88</v>
      </c>
      <c r="B21" s="34">
        <v>6</v>
      </c>
      <c r="C21" s="4">
        <v>3.3</v>
      </c>
      <c r="D21" s="6">
        <f t="shared" si="0"/>
        <v>19.799999999999997</v>
      </c>
    </row>
    <row r="22" spans="1:4" x14ac:dyDescent="0.25">
      <c r="A22" s="15" t="s">
        <v>89</v>
      </c>
      <c r="B22" s="34">
        <v>15.3</v>
      </c>
      <c r="C22" s="4">
        <v>3.3</v>
      </c>
      <c r="D22" s="6">
        <f t="shared" si="0"/>
        <v>50.49</v>
      </c>
    </row>
    <row r="23" spans="1:4" x14ac:dyDescent="0.25">
      <c r="A23" s="15" t="s">
        <v>90</v>
      </c>
      <c r="B23" s="34">
        <v>2.8</v>
      </c>
      <c r="C23" s="4">
        <v>3.3</v>
      </c>
      <c r="D23" s="6">
        <f t="shared" si="0"/>
        <v>9.2399999999999984</v>
      </c>
    </row>
    <row r="24" spans="1:4" x14ac:dyDescent="0.25">
      <c r="A24" s="15" t="s">
        <v>91</v>
      </c>
      <c r="B24" s="34">
        <v>3.7</v>
      </c>
      <c r="C24" s="4">
        <v>3.3</v>
      </c>
      <c r="D24" s="6">
        <f t="shared" si="0"/>
        <v>12.209999999999999</v>
      </c>
    </row>
    <row r="25" spans="1:4" x14ac:dyDescent="0.25">
      <c r="A25" s="15" t="s">
        <v>92</v>
      </c>
      <c r="B25" s="34">
        <v>6.65</v>
      </c>
      <c r="C25" s="4">
        <v>3.3</v>
      </c>
      <c r="D25" s="6">
        <f t="shared" si="0"/>
        <v>21.945</v>
      </c>
    </row>
    <row r="26" spans="1:4" x14ac:dyDescent="0.25">
      <c r="A26" s="15" t="s">
        <v>93</v>
      </c>
      <c r="B26" s="34">
        <v>3.7</v>
      </c>
      <c r="C26" s="4">
        <v>3.3</v>
      </c>
      <c r="D26" s="6">
        <f t="shared" si="0"/>
        <v>12.209999999999999</v>
      </c>
    </row>
    <row r="27" spans="1:4" x14ac:dyDescent="0.25">
      <c r="A27" s="15" t="s">
        <v>94</v>
      </c>
      <c r="B27" s="34">
        <v>4.5</v>
      </c>
      <c r="C27" s="4">
        <v>3.3</v>
      </c>
      <c r="D27" s="6">
        <f t="shared" si="0"/>
        <v>14.85</v>
      </c>
    </row>
    <row r="28" spans="1:4" x14ac:dyDescent="0.25">
      <c r="A28" s="15" t="s">
        <v>95</v>
      </c>
      <c r="B28" s="34">
        <v>4.5</v>
      </c>
      <c r="C28" s="4">
        <v>3.3</v>
      </c>
      <c r="D28" s="6">
        <f t="shared" si="0"/>
        <v>14.85</v>
      </c>
    </row>
    <row r="29" spans="1:4" x14ac:dyDescent="0.25">
      <c r="A29" s="15" t="s">
        <v>96</v>
      </c>
      <c r="B29" s="34">
        <v>4.5</v>
      </c>
      <c r="C29" s="4">
        <v>3.3</v>
      </c>
      <c r="D29" s="6">
        <f t="shared" si="0"/>
        <v>14.85</v>
      </c>
    </row>
    <row r="30" spans="1:4" x14ac:dyDescent="0.25">
      <c r="A30" s="15" t="s">
        <v>97</v>
      </c>
      <c r="B30" s="34">
        <v>1.5</v>
      </c>
      <c r="C30" s="4">
        <v>3.3</v>
      </c>
      <c r="D30" s="6">
        <f t="shared" si="0"/>
        <v>4.9499999999999993</v>
      </c>
    </row>
    <row r="31" spans="1:4" x14ac:dyDescent="0.25">
      <c r="A31" s="15" t="s">
        <v>98</v>
      </c>
      <c r="B31" s="34">
        <v>1.6</v>
      </c>
      <c r="C31" s="4">
        <v>3.3</v>
      </c>
      <c r="D31" s="6">
        <f t="shared" si="0"/>
        <v>5.28</v>
      </c>
    </row>
    <row r="32" spans="1:4" x14ac:dyDescent="0.25">
      <c r="A32" s="15" t="s">
        <v>99</v>
      </c>
      <c r="B32" s="34">
        <v>2.15</v>
      </c>
      <c r="C32" s="4">
        <v>3.3</v>
      </c>
      <c r="D32" s="6">
        <f t="shared" si="0"/>
        <v>7.0949999999999998</v>
      </c>
    </row>
    <row r="33" spans="1:4" x14ac:dyDescent="0.25">
      <c r="A33" s="15" t="s">
        <v>100</v>
      </c>
      <c r="B33" s="34">
        <v>2.85</v>
      </c>
      <c r="C33" s="4">
        <v>3.3</v>
      </c>
      <c r="D33" s="6">
        <f t="shared" si="0"/>
        <v>9.4049999999999994</v>
      </c>
    </row>
    <row r="34" spans="1:4" x14ac:dyDescent="0.25">
      <c r="A34" s="15" t="s">
        <v>101</v>
      </c>
      <c r="B34" s="34">
        <v>2.85</v>
      </c>
      <c r="C34" s="4">
        <v>3.3</v>
      </c>
      <c r="D34" s="6">
        <f t="shared" si="0"/>
        <v>9.4049999999999994</v>
      </c>
    </row>
    <row r="35" spans="1:4" x14ac:dyDescent="0.25">
      <c r="A35" s="15" t="s">
        <v>102</v>
      </c>
      <c r="B35" s="34">
        <v>2.85</v>
      </c>
      <c r="C35" s="4">
        <v>3.3</v>
      </c>
      <c r="D35" s="6">
        <f t="shared" si="0"/>
        <v>9.4049999999999994</v>
      </c>
    </row>
    <row r="36" spans="1:4" x14ac:dyDescent="0.25">
      <c r="A36" s="15" t="s">
        <v>103</v>
      </c>
      <c r="B36" s="34">
        <v>2.85</v>
      </c>
      <c r="C36" s="4">
        <v>3.3</v>
      </c>
      <c r="D36" s="6">
        <f t="shared" si="0"/>
        <v>9.4049999999999994</v>
      </c>
    </row>
    <row r="37" spans="1:4" x14ac:dyDescent="0.25">
      <c r="A37" s="15" t="s">
        <v>104</v>
      </c>
      <c r="B37" s="34">
        <v>2.85</v>
      </c>
      <c r="C37" s="4">
        <v>3.3</v>
      </c>
      <c r="D37" s="6">
        <f t="shared" si="0"/>
        <v>9.4049999999999994</v>
      </c>
    </row>
    <row r="38" spans="1:4" x14ac:dyDescent="0.25">
      <c r="A38" s="15" t="s">
        <v>105</v>
      </c>
      <c r="B38" s="34">
        <v>2.85</v>
      </c>
      <c r="C38" s="4">
        <v>3.3</v>
      </c>
      <c r="D38" s="6">
        <f t="shared" si="0"/>
        <v>9.4049999999999994</v>
      </c>
    </row>
    <row r="39" spans="1:4" x14ac:dyDescent="0.25">
      <c r="A39" s="15" t="s">
        <v>106</v>
      </c>
      <c r="B39" s="34">
        <v>2.15</v>
      </c>
      <c r="C39" s="4">
        <v>3.3</v>
      </c>
      <c r="D39" s="6">
        <f t="shared" si="0"/>
        <v>7.0949999999999998</v>
      </c>
    </row>
    <row r="40" spans="1:4" x14ac:dyDescent="0.25">
      <c r="A40" s="15" t="s">
        <v>107</v>
      </c>
      <c r="B40" s="34">
        <v>2.15</v>
      </c>
      <c r="C40" s="4">
        <v>3.3</v>
      </c>
      <c r="D40" s="6">
        <f t="shared" si="0"/>
        <v>7.0949999999999998</v>
      </c>
    </row>
    <row r="41" spans="1:4" x14ac:dyDescent="0.25">
      <c r="A41" s="15" t="s">
        <v>108</v>
      </c>
      <c r="B41" s="34">
        <v>1.5</v>
      </c>
      <c r="C41" s="4">
        <v>3.3</v>
      </c>
      <c r="D41" s="6">
        <f t="shared" si="0"/>
        <v>4.9499999999999993</v>
      </c>
    </row>
    <row r="42" spans="1:4" x14ac:dyDescent="0.25">
      <c r="A42" s="15" t="s">
        <v>109</v>
      </c>
      <c r="B42" s="34">
        <v>15.6</v>
      </c>
      <c r="C42" s="4">
        <v>3.3</v>
      </c>
      <c r="D42" s="6">
        <f t="shared" si="0"/>
        <v>51.48</v>
      </c>
    </row>
    <row r="43" spans="1:4" x14ac:dyDescent="0.25">
      <c r="A43" s="15" t="s">
        <v>110</v>
      </c>
      <c r="B43" s="34">
        <v>6.3</v>
      </c>
      <c r="C43" s="4">
        <v>3.3</v>
      </c>
      <c r="D43" s="6">
        <f t="shared" si="0"/>
        <v>20.79</v>
      </c>
    </row>
    <row r="44" spans="1:4" x14ac:dyDescent="0.25">
      <c r="A44" s="15" t="s">
        <v>111</v>
      </c>
      <c r="B44" s="34">
        <v>4.2</v>
      </c>
      <c r="C44" s="4">
        <v>3.3</v>
      </c>
      <c r="D44" s="6">
        <f t="shared" si="0"/>
        <v>13.86</v>
      </c>
    </row>
    <row r="45" spans="1:4" x14ac:dyDescent="0.25">
      <c r="A45" s="15" t="s">
        <v>112</v>
      </c>
      <c r="B45" s="34">
        <v>4.2</v>
      </c>
      <c r="C45" s="4">
        <v>3.3</v>
      </c>
      <c r="D45" s="6">
        <f t="shared" si="0"/>
        <v>13.86</v>
      </c>
    </row>
    <row r="46" spans="1:4" x14ac:dyDescent="0.25">
      <c r="A46" s="15" t="s">
        <v>113</v>
      </c>
      <c r="B46" s="34">
        <v>3.2</v>
      </c>
      <c r="C46" s="4">
        <v>3.3</v>
      </c>
      <c r="D46" s="6">
        <f t="shared" si="0"/>
        <v>10.56</v>
      </c>
    </row>
    <row r="47" spans="1:4" x14ac:dyDescent="0.25">
      <c r="A47" s="15" t="s">
        <v>114</v>
      </c>
      <c r="B47" s="34">
        <v>1.5</v>
      </c>
      <c r="C47" s="4">
        <v>3.3</v>
      </c>
      <c r="D47" s="6">
        <f t="shared" si="0"/>
        <v>4.9499999999999993</v>
      </c>
    </row>
    <row r="48" spans="1:4" x14ac:dyDescent="0.25">
      <c r="A48" s="15" t="s">
        <v>115</v>
      </c>
      <c r="B48" s="34">
        <v>2.5</v>
      </c>
      <c r="C48" s="4">
        <v>3.3</v>
      </c>
      <c r="D48" s="6">
        <f t="shared" si="0"/>
        <v>8.25</v>
      </c>
    </row>
    <row r="49" spans="1:4" x14ac:dyDescent="0.25">
      <c r="A49" s="15" t="s">
        <v>116</v>
      </c>
      <c r="B49" s="34">
        <v>4.2</v>
      </c>
      <c r="C49" s="4">
        <v>3.3</v>
      </c>
      <c r="D49" s="6">
        <f t="shared" si="0"/>
        <v>13.86</v>
      </c>
    </row>
    <row r="50" spans="1:4" x14ac:dyDescent="0.25">
      <c r="A50" s="15" t="s">
        <v>117</v>
      </c>
      <c r="B50" s="34">
        <v>3</v>
      </c>
      <c r="C50" s="4">
        <v>3.3</v>
      </c>
      <c r="D50" s="6">
        <f t="shared" si="0"/>
        <v>9.8999999999999986</v>
      </c>
    </row>
    <row r="51" spans="1:4" x14ac:dyDescent="0.25">
      <c r="A51" s="15" t="s">
        <v>118</v>
      </c>
      <c r="B51" s="34">
        <v>3.05</v>
      </c>
      <c r="C51" s="4">
        <v>3.3</v>
      </c>
      <c r="D51" s="6">
        <f t="shared" si="0"/>
        <v>10.065</v>
      </c>
    </row>
    <row r="52" spans="1:4" x14ac:dyDescent="0.25">
      <c r="A52" s="15" t="s">
        <v>119</v>
      </c>
      <c r="B52" s="34">
        <v>0.8</v>
      </c>
      <c r="C52" s="4">
        <v>3.3</v>
      </c>
      <c r="D52" s="6">
        <f t="shared" si="0"/>
        <v>2.64</v>
      </c>
    </row>
    <row r="53" spans="1:4" x14ac:dyDescent="0.25">
      <c r="A53" s="15" t="s">
        <v>120</v>
      </c>
      <c r="B53" s="34">
        <v>122.2</v>
      </c>
      <c r="C53" s="4">
        <v>2</v>
      </c>
      <c r="D53" s="6">
        <f t="shared" si="0"/>
        <v>244.4</v>
      </c>
    </row>
    <row r="54" spans="1:4" x14ac:dyDescent="0.25">
      <c r="A54" s="45" t="s">
        <v>23</v>
      </c>
      <c r="B54" s="46">
        <v>15.8</v>
      </c>
      <c r="C54" s="47">
        <v>0.6</v>
      </c>
      <c r="D54" s="46">
        <f t="shared" ref="D54:D56" si="1">B54*C54</f>
        <v>9.48</v>
      </c>
    </row>
    <row r="55" spans="1:4" x14ac:dyDescent="0.25">
      <c r="A55" s="45" t="s">
        <v>23</v>
      </c>
      <c r="B55" s="46">
        <v>122.8</v>
      </c>
      <c r="C55" s="47">
        <v>1.5</v>
      </c>
      <c r="D55" s="46">
        <f t="shared" si="1"/>
        <v>184.2</v>
      </c>
    </row>
    <row r="56" spans="1:4" x14ac:dyDescent="0.25">
      <c r="A56" s="45" t="s">
        <v>23</v>
      </c>
      <c r="B56" s="46">
        <v>22.55</v>
      </c>
      <c r="C56" s="47">
        <v>3</v>
      </c>
      <c r="D56" s="46">
        <f t="shared" si="1"/>
        <v>67.650000000000006</v>
      </c>
    </row>
    <row r="57" spans="1:4" x14ac:dyDescent="0.25">
      <c r="A57" s="22"/>
      <c r="B57" s="22"/>
      <c r="C57" s="22"/>
      <c r="D57" s="7">
        <f>SUM(D4:D56)</f>
        <v>1474.0820000000003</v>
      </c>
    </row>
    <row r="58" spans="1:4" x14ac:dyDescent="0.25">
      <c r="A58" s="70" t="s">
        <v>121</v>
      </c>
      <c r="B58" s="70"/>
      <c r="C58" s="70"/>
      <c r="D58" s="34">
        <f>SUM(Esquadrias!G32:G61,Esquadrias!F3:F27)</f>
        <v>115.45000000000002</v>
      </c>
    </row>
    <row r="59" spans="1:4" x14ac:dyDescent="0.25">
      <c r="A59" s="107" t="s">
        <v>122</v>
      </c>
      <c r="B59" s="107"/>
      <c r="C59" s="107"/>
      <c r="D59" s="98">
        <f>D57-D58</f>
        <v>1358.6320000000003</v>
      </c>
    </row>
  </sheetData>
  <mergeCells count="3">
    <mergeCell ref="A58:C58"/>
    <mergeCell ref="A59:C59"/>
    <mergeCell ref="A1:D2"/>
  </mergeCells>
  <phoneticPr fontId="3" type="noConversion"/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opLeftCell="C1" zoomScale="110" zoomScaleNormal="110" workbookViewId="0">
      <selection activeCell="G17" sqref="G17"/>
    </sheetView>
  </sheetViews>
  <sheetFormatPr defaultRowHeight="15" x14ac:dyDescent="0.25"/>
  <cols>
    <col min="1" max="1" width="35.42578125" bestFit="1" customWidth="1"/>
    <col min="2" max="2" width="38.140625" customWidth="1"/>
    <col min="4" max="4" width="11.140625" customWidth="1"/>
    <col min="5" max="5" width="11.28515625" bestFit="1" customWidth="1"/>
    <col min="7" max="7" width="14.5703125" bestFit="1" customWidth="1"/>
    <col min="9" max="9" width="13.140625" customWidth="1"/>
    <col min="10" max="10" width="10.7109375" bestFit="1" customWidth="1"/>
    <col min="11" max="11" width="18" bestFit="1" customWidth="1"/>
    <col min="14" max="14" width="10.140625" customWidth="1"/>
    <col min="15" max="15" width="5.42578125" bestFit="1" customWidth="1"/>
    <col min="16" max="16" width="9.42578125" customWidth="1"/>
    <col min="17" max="17" width="11.5703125" customWidth="1"/>
  </cols>
  <sheetData>
    <row r="1" spans="1:13" x14ac:dyDescent="0.25">
      <c r="A1" s="116" t="s">
        <v>25</v>
      </c>
      <c r="B1" s="117"/>
      <c r="C1" s="117"/>
      <c r="D1" s="117"/>
      <c r="E1" s="117"/>
      <c r="F1" s="117"/>
      <c r="G1" s="118"/>
      <c r="H1" s="27"/>
      <c r="I1" s="27"/>
      <c r="J1" s="27"/>
      <c r="K1" s="27"/>
      <c r="L1" s="27"/>
      <c r="M1" s="27"/>
    </row>
    <row r="2" spans="1:13" ht="15" customHeight="1" x14ac:dyDescent="0.25">
      <c r="A2" s="111" t="s">
        <v>7</v>
      </c>
      <c r="B2" s="112" t="s">
        <v>8</v>
      </c>
      <c r="C2" s="113" t="s">
        <v>6</v>
      </c>
      <c r="D2" s="113" t="s">
        <v>4</v>
      </c>
      <c r="E2" s="113" t="s">
        <v>5</v>
      </c>
      <c r="F2" s="114" t="s">
        <v>2</v>
      </c>
      <c r="G2" s="114" t="s">
        <v>130</v>
      </c>
      <c r="H2" s="27"/>
      <c r="I2" s="27"/>
      <c r="J2" s="27"/>
      <c r="K2" s="27"/>
      <c r="L2" s="27"/>
      <c r="M2" s="27"/>
    </row>
    <row r="3" spans="1:13" x14ac:dyDescent="0.25">
      <c r="A3" s="30" t="s">
        <v>125</v>
      </c>
      <c r="B3" s="21" t="s">
        <v>129</v>
      </c>
      <c r="C3" s="11">
        <v>2</v>
      </c>
      <c r="D3" s="7"/>
      <c r="E3" s="7"/>
      <c r="F3" s="10"/>
      <c r="G3" s="10">
        <f>E3</f>
        <v>0</v>
      </c>
      <c r="H3" s="27"/>
      <c r="I3" s="27" t="s">
        <v>171</v>
      </c>
      <c r="J3" s="27" t="s">
        <v>172</v>
      </c>
      <c r="K3" s="27"/>
      <c r="L3" s="27"/>
      <c r="M3" s="27"/>
    </row>
    <row r="4" spans="1:13" x14ac:dyDescent="0.25">
      <c r="A4" s="30" t="s">
        <v>123</v>
      </c>
      <c r="B4" s="21" t="s">
        <v>124</v>
      </c>
      <c r="C4" s="11">
        <v>3</v>
      </c>
      <c r="D4" s="7"/>
      <c r="E4" s="7"/>
      <c r="F4" s="10"/>
      <c r="G4" s="10">
        <f>E4+D4</f>
        <v>0</v>
      </c>
      <c r="H4" s="27"/>
      <c r="I4" s="61">
        <v>5</v>
      </c>
      <c r="J4" s="61">
        <v>4</v>
      </c>
      <c r="K4" s="27"/>
      <c r="L4" s="27"/>
      <c r="M4" s="27"/>
    </row>
    <row r="5" spans="1:13" ht="30" x14ac:dyDescent="0.25">
      <c r="A5" s="30" t="s">
        <v>128</v>
      </c>
      <c r="B5" s="21" t="s">
        <v>173</v>
      </c>
      <c r="C5" s="51">
        <v>5</v>
      </c>
      <c r="D5" s="7">
        <v>1</v>
      </c>
      <c r="E5" s="7">
        <v>0.5</v>
      </c>
      <c r="F5" s="10">
        <f>D5*E5*C5</f>
        <v>2.5</v>
      </c>
      <c r="G5" s="10">
        <f>(D5+E5)*C5</f>
        <v>7.5</v>
      </c>
      <c r="H5" s="27"/>
      <c r="I5" s="61">
        <v>8</v>
      </c>
      <c r="J5" s="27"/>
      <c r="K5" s="27"/>
      <c r="L5" s="27"/>
      <c r="M5" s="27"/>
    </row>
    <row r="6" spans="1:13" x14ac:dyDescent="0.25">
      <c r="A6" s="30" t="s">
        <v>128</v>
      </c>
      <c r="B6" s="21" t="s">
        <v>174</v>
      </c>
      <c r="C6" s="11">
        <v>4</v>
      </c>
      <c r="D6" s="7">
        <v>1.7</v>
      </c>
      <c r="E6" s="7">
        <v>0.5</v>
      </c>
      <c r="F6" s="10">
        <f>D6*E6*C6</f>
        <v>3.4</v>
      </c>
      <c r="G6" s="10">
        <f>(D6+E6)*C6</f>
        <v>8.8000000000000007</v>
      </c>
      <c r="H6" s="27"/>
      <c r="I6" s="61"/>
      <c r="J6" s="27"/>
      <c r="K6" s="27"/>
      <c r="L6" s="27"/>
      <c r="M6" s="27"/>
    </row>
    <row r="7" spans="1:13" x14ac:dyDescent="0.25">
      <c r="A7" s="48" t="s">
        <v>25</v>
      </c>
      <c r="B7" s="21" t="s">
        <v>59</v>
      </c>
      <c r="C7" s="11">
        <v>1</v>
      </c>
      <c r="D7" s="7">
        <v>2.4</v>
      </c>
      <c r="E7" s="7">
        <v>1.5</v>
      </c>
      <c r="F7" s="10">
        <f t="shared" ref="F7:F11" si="0">D7*E7*C7</f>
        <v>3.5999999999999996</v>
      </c>
      <c r="G7" s="10">
        <f t="shared" ref="G7:G11" si="1">(D7+E7)*C7</f>
        <v>3.9</v>
      </c>
      <c r="H7" s="27"/>
      <c r="I7" s="27"/>
      <c r="J7" s="27"/>
      <c r="K7" s="27"/>
      <c r="L7" s="27"/>
      <c r="M7" s="27"/>
    </row>
    <row r="8" spans="1:13" x14ac:dyDescent="0.25">
      <c r="A8" s="30" t="s">
        <v>25</v>
      </c>
      <c r="B8" s="21" t="s">
        <v>59</v>
      </c>
      <c r="C8" s="11">
        <v>1</v>
      </c>
      <c r="D8" s="7">
        <v>1</v>
      </c>
      <c r="E8" s="7">
        <v>1</v>
      </c>
      <c r="F8" s="10">
        <f t="shared" si="0"/>
        <v>1</v>
      </c>
      <c r="G8" s="10">
        <f t="shared" si="1"/>
        <v>2</v>
      </c>
      <c r="H8" s="27"/>
      <c r="I8" s="27"/>
      <c r="J8" s="27"/>
      <c r="K8" s="27"/>
      <c r="L8" s="27"/>
      <c r="M8" s="27"/>
    </row>
    <row r="9" spans="1:13" x14ac:dyDescent="0.25">
      <c r="A9" s="30" t="s">
        <v>25</v>
      </c>
      <c r="B9" s="21" t="s">
        <v>59</v>
      </c>
      <c r="C9" s="11">
        <v>1</v>
      </c>
      <c r="D9" s="7">
        <v>1</v>
      </c>
      <c r="E9" s="7">
        <v>0.5</v>
      </c>
      <c r="F9" s="10">
        <f t="shared" ref="F9:F10" si="2">D9*E9*C9</f>
        <v>0.5</v>
      </c>
      <c r="G9" s="10">
        <f t="shared" ref="G9:G10" si="3">(D9+E9)*C9</f>
        <v>1.5</v>
      </c>
      <c r="H9" s="27"/>
      <c r="I9" s="27"/>
      <c r="J9" s="27"/>
      <c r="K9" s="27"/>
      <c r="L9" s="27"/>
      <c r="M9" s="27"/>
    </row>
    <row r="10" spans="1:13" x14ac:dyDescent="0.25">
      <c r="A10" s="30" t="s">
        <v>127</v>
      </c>
      <c r="B10" s="21" t="s">
        <v>162</v>
      </c>
      <c r="C10" s="11">
        <v>1</v>
      </c>
      <c r="D10" s="7">
        <v>4.3</v>
      </c>
      <c r="E10" s="7">
        <v>0.5</v>
      </c>
      <c r="F10" s="10">
        <f t="shared" si="2"/>
        <v>2.15</v>
      </c>
      <c r="G10" s="10">
        <f t="shared" si="3"/>
        <v>4.8</v>
      </c>
      <c r="H10" s="27"/>
      <c r="I10" s="27"/>
      <c r="J10" s="27"/>
      <c r="K10" s="27"/>
      <c r="L10" s="27"/>
      <c r="M10" s="27"/>
    </row>
    <row r="11" spans="1:13" x14ac:dyDescent="0.25">
      <c r="A11" s="30" t="s">
        <v>127</v>
      </c>
      <c r="B11" s="21" t="s">
        <v>59</v>
      </c>
      <c r="C11" s="11">
        <v>1</v>
      </c>
      <c r="D11" s="7">
        <v>1.5</v>
      </c>
      <c r="E11" s="7">
        <v>0.5</v>
      </c>
      <c r="F11" s="10">
        <f t="shared" si="0"/>
        <v>0.75</v>
      </c>
      <c r="G11" s="10">
        <f t="shared" si="1"/>
        <v>2</v>
      </c>
      <c r="H11" s="27"/>
      <c r="I11" s="27"/>
      <c r="J11" s="27"/>
      <c r="K11" s="27"/>
      <c r="L11" s="27"/>
      <c r="M11" s="27"/>
    </row>
    <row r="12" spans="1:13" x14ac:dyDescent="0.25">
      <c r="A12" s="110" t="s">
        <v>0</v>
      </c>
      <c r="B12" s="110"/>
      <c r="C12" s="110"/>
      <c r="D12" s="110"/>
      <c r="E12" s="110"/>
      <c r="F12" s="115">
        <f>SUM(F3:F11)</f>
        <v>13.9</v>
      </c>
      <c r="G12" s="115">
        <f>SUM(G3:G11)</f>
        <v>30.5</v>
      </c>
      <c r="H12" s="27"/>
      <c r="I12" s="27"/>
      <c r="J12" s="27"/>
      <c r="K12" s="27"/>
      <c r="L12" s="27"/>
      <c r="M12" s="27"/>
    </row>
    <row r="13" spans="1:13" x14ac:dyDescent="0.25">
      <c r="A13" s="23"/>
      <c r="B13" s="28"/>
      <c r="C13" s="28"/>
      <c r="D13" s="28"/>
      <c r="E13" s="28"/>
      <c r="F13" s="29"/>
      <c r="G13" s="27"/>
      <c r="H13" s="27"/>
      <c r="I13" s="27"/>
      <c r="J13" s="27"/>
      <c r="K13" s="27"/>
      <c r="L13" s="27"/>
      <c r="M13" s="27"/>
    </row>
    <row r="14" spans="1:13" x14ac:dyDescent="0.25">
      <c r="A14" s="110" t="s">
        <v>131</v>
      </c>
      <c r="B14" s="110"/>
      <c r="C14" s="110"/>
      <c r="D14" s="110"/>
      <c r="E14" s="110"/>
      <c r="F14" s="110"/>
      <c r="G14" s="27"/>
      <c r="H14" s="27"/>
      <c r="I14" s="27"/>
      <c r="J14" s="27"/>
      <c r="K14" s="27"/>
      <c r="L14" s="27"/>
    </row>
    <row r="15" spans="1:13" ht="15" customHeight="1" x14ac:dyDescent="0.25">
      <c r="A15" s="111" t="s">
        <v>7</v>
      </c>
      <c r="B15" s="112" t="s">
        <v>8</v>
      </c>
      <c r="C15" s="113" t="s">
        <v>6</v>
      </c>
      <c r="D15" s="113" t="s">
        <v>4</v>
      </c>
      <c r="E15" s="113" t="s">
        <v>5</v>
      </c>
      <c r="F15" s="114" t="s">
        <v>2</v>
      </c>
      <c r="G15" s="27"/>
      <c r="H15" s="27"/>
      <c r="I15" s="27"/>
      <c r="J15" s="27"/>
      <c r="K15" s="27"/>
      <c r="L15" s="27"/>
    </row>
    <row r="16" spans="1:13" x14ac:dyDescent="0.25">
      <c r="A16" s="30" t="s">
        <v>132</v>
      </c>
      <c r="B16" s="50" t="s">
        <v>175</v>
      </c>
      <c r="C16" s="51">
        <v>4</v>
      </c>
      <c r="D16" s="6">
        <v>1.5</v>
      </c>
      <c r="E16" s="6">
        <v>1.2</v>
      </c>
      <c r="F16" s="10">
        <f>D16*E16*C16</f>
        <v>7.1999999999999993</v>
      </c>
      <c r="G16" s="27"/>
      <c r="H16" s="27"/>
      <c r="I16" s="27"/>
      <c r="J16" s="27"/>
      <c r="K16" s="27"/>
      <c r="L16" s="27"/>
    </row>
    <row r="17" spans="1:13" ht="30" x14ac:dyDescent="0.25">
      <c r="A17" s="49" t="s">
        <v>133</v>
      </c>
      <c r="B17" s="50" t="s">
        <v>175</v>
      </c>
      <c r="C17" s="51">
        <v>3</v>
      </c>
      <c r="D17" s="6">
        <v>0.2</v>
      </c>
      <c r="E17" s="6">
        <v>2</v>
      </c>
      <c r="F17" s="10">
        <f t="shared" ref="F17:F18" si="4">D17*E17*C17</f>
        <v>1.2000000000000002</v>
      </c>
      <c r="G17" s="27"/>
      <c r="H17" s="27"/>
      <c r="I17" s="27"/>
      <c r="J17" s="27"/>
      <c r="K17" s="27"/>
      <c r="L17" s="27"/>
    </row>
    <row r="18" spans="1:13" ht="30" x14ac:dyDescent="0.25">
      <c r="A18" s="49" t="s">
        <v>134</v>
      </c>
      <c r="B18" s="50" t="s">
        <v>175</v>
      </c>
      <c r="C18" s="51">
        <v>4</v>
      </c>
      <c r="D18" s="6">
        <v>0.1</v>
      </c>
      <c r="E18" s="6">
        <v>2</v>
      </c>
      <c r="F18" s="10">
        <f t="shared" si="4"/>
        <v>0.8</v>
      </c>
      <c r="G18" s="27"/>
      <c r="H18" s="27"/>
      <c r="I18" s="27"/>
      <c r="J18" s="27"/>
      <c r="K18" s="27"/>
      <c r="L18" s="27"/>
    </row>
    <row r="19" spans="1:13" x14ac:dyDescent="0.25">
      <c r="A19" s="110" t="s">
        <v>0</v>
      </c>
      <c r="B19" s="110"/>
      <c r="C19" s="110"/>
      <c r="D19" s="110"/>
      <c r="E19" s="110"/>
      <c r="F19" s="115">
        <f>SUM(F16:F18)</f>
        <v>9.1999999999999993</v>
      </c>
      <c r="G19" s="27"/>
      <c r="H19" s="27"/>
      <c r="I19" s="27"/>
      <c r="J19" s="27"/>
      <c r="K19" s="27"/>
      <c r="L19" s="27"/>
    </row>
    <row r="20" spans="1:13" x14ac:dyDescent="0.25">
      <c r="A20" s="23"/>
      <c r="B20" s="28"/>
      <c r="C20" s="28"/>
      <c r="D20" s="28"/>
      <c r="E20" s="28"/>
      <c r="F20" s="29"/>
      <c r="G20" s="27"/>
      <c r="H20" s="27"/>
      <c r="I20" s="27"/>
      <c r="J20" s="27"/>
      <c r="K20" s="27"/>
      <c r="L20" s="27"/>
      <c r="M20" s="27"/>
    </row>
    <row r="21" spans="1:13" x14ac:dyDescent="0.25">
      <c r="A21" s="28"/>
      <c r="B21" s="53" t="s">
        <v>138</v>
      </c>
      <c r="C21" s="28"/>
      <c r="D21" s="28"/>
      <c r="E21" s="28"/>
      <c r="F21" s="29"/>
      <c r="G21" s="27"/>
      <c r="H21" s="27"/>
      <c r="I21" s="27"/>
      <c r="J21" s="27"/>
      <c r="K21" s="27"/>
      <c r="L21" s="27"/>
      <c r="M21" s="27"/>
    </row>
    <row r="22" spans="1:13" x14ac:dyDescent="0.25">
      <c r="A22" s="49" t="s">
        <v>136</v>
      </c>
      <c r="B22" s="20">
        <v>2</v>
      </c>
      <c r="K22" s="27"/>
      <c r="L22" s="27"/>
      <c r="M22" s="27"/>
    </row>
    <row r="23" spans="1:13" x14ac:dyDescent="0.25">
      <c r="A23" s="49" t="s">
        <v>137</v>
      </c>
      <c r="B23" s="20">
        <v>10</v>
      </c>
      <c r="K23" s="27"/>
      <c r="L23" s="27"/>
      <c r="M23" s="27"/>
    </row>
    <row r="24" spans="1:13" x14ac:dyDescent="0.25">
      <c r="K24" s="27"/>
      <c r="L24" s="27"/>
      <c r="M24" s="27"/>
    </row>
    <row r="25" spans="1:13" x14ac:dyDescent="0.25">
      <c r="K25" s="27"/>
      <c r="L25" s="27"/>
      <c r="M25" s="27"/>
    </row>
    <row r="26" spans="1:13" x14ac:dyDescent="0.25">
      <c r="K26" s="27"/>
      <c r="L26" s="27"/>
      <c r="M26" s="27"/>
    </row>
  </sheetData>
  <mergeCells count="4">
    <mergeCell ref="A12:E12"/>
    <mergeCell ref="A1:G1"/>
    <mergeCell ref="A19:E19"/>
    <mergeCell ref="A14:F14"/>
  </mergeCells>
  <phoneticPr fontId="3" type="noConversion"/>
  <pageMargins left="0.511811024" right="0.511811024" top="0.78740157499999996" bottom="0.78740157499999996" header="0.31496062000000002" footer="0.31496062000000002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A114"/>
  <sheetViews>
    <sheetView tabSelected="1" zoomScaleNormal="100" workbookViewId="0">
      <pane xSplit="2" ySplit="2" topLeftCell="K48" activePane="bottomRight" state="frozen"/>
      <selection pane="topRight" activeCell="C1" sqref="C1"/>
      <selection pane="bottomLeft" activeCell="A3" sqref="A3"/>
      <selection pane="bottomRight" activeCell="X58" sqref="X58"/>
    </sheetView>
  </sheetViews>
  <sheetFormatPr defaultRowHeight="15" x14ac:dyDescent="0.25"/>
  <cols>
    <col min="1" max="1" width="4.42578125" customWidth="1"/>
    <col min="2" max="2" width="30.42578125" customWidth="1"/>
    <col min="3" max="3" width="10.5703125" style="3" customWidth="1"/>
    <col min="4" max="4" width="9.140625" style="3" customWidth="1"/>
    <col min="5" max="5" width="7" style="3" customWidth="1"/>
    <col min="6" max="6" width="5.42578125" style="3" customWidth="1"/>
    <col min="7" max="7" width="6" style="3" customWidth="1"/>
    <col min="8" max="8" width="9" style="3" customWidth="1"/>
    <col min="9" max="9" width="7.85546875" style="3" customWidth="1"/>
    <col min="10" max="10" width="7.28515625" style="3" customWidth="1"/>
    <col min="11" max="11" width="6.42578125" style="3" customWidth="1"/>
    <col min="12" max="12" width="6.28515625" style="3" customWidth="1"/>
    <col min="13" max="13" width="11.42578125" style="5" customWidth="1"/>
    <col min="14" max="14" width="16.140625" style="5" customWidth="1"/>
    <col min="15" max="16" width="15" style="5" customWidth="1"/>
    <col min="17" max="17" width="12.28515625" style="5" customWidth="1"/>
    <col min="18" max="18" width="10.28515625" style="5" customWidth="1"/>
    <col min="19" max="19" width="14.7109375" style="5" customWidth="1"/>
    <col min="20" max="20" width="10" style="3" customWidth="1"/>
    <col min="21" max="21" width="9.140625" style="5" customWidth="1"/>
    <col min="22" max="22" width="7.7109375" style="5" customWidth="1"/>
    <col min="23" max="23" width="10.7109375" style="5" customWidth="1"/>
    <col min="24" max="24" width="11.42578125" style="5" customWidth="1"/>
    <col min="25" max="25" width="9.28515625" style="5" customWidth="1"/>
    <col min="26" max="26" width="28" bestFit="1" customWidth="1"/>
  </cols>
  <sheetData>
    <row r="1" spans="1:25" ht="31.5" customHeight="1" x14ac:dyDescent="0.25">
      <c r="A1" s="119" t="s">
        <v>141</v>
      </c>
      <c r="B1" s="119"/>
      <c r="C1" s="96" t="s">
        <v>1</v>
      </c>
      <c r="D1" s="96" t="s">
        <v>3</v>
      </c>
      <c r="E1" s="96" t="s">
        <v>57</v>
      </c>
      <c r="F1" s="96"/>
      <c r="G1" s="96"/>
      <c r="H1" s="96"/>
      <c r="I1" s="96" t="s">
        <v>58</v>
      </c>
      <c r="J1" s="96"/>
      <c r="K1" s="96"/>
      <c r="L1" s="96"/>
      <c r="M1" s="97" t="s">
        <v>139</v>
      </c>
      <c r="N1" s="97" t="s">
        <v>20</v>
      </c>
      <c r="O1" s="97" t="s">
        <v>17</v>
      </c>
      <c r="P1" s="97" t="s">
        <v>10</v>
      </c>
      <c r="Q1" s="97" t="s">
        <v>16</v>
      </c>
      <c r="R1" s="97" t="s">
        <v>11</v>
      </c>
      <c r="S1" s="97" t="s">
        <v>46</v>
      </c>
      <c r="T1" s="97" t="s">
        <v>24</v>
      </c>
      <c r="U1" s="97" t="s">
        <v>51</v>
      </c>
      <c r="V1" s="97" t="s">
        <v>19</v>
      </c>
      <c r="W1" s="97" t="s">
        <v>52</v>
      </c>
      <c r="X1" s="97" t="s">
        <v>28</v>
      </c>
      <c r="Y1" s="97" t="s">
        <v>29</v>
      </c>
    </row>
    <row r="2" spans="1:25" ht="32.25" customHeight="1" x14ac:dyDescent="0.25">
      <c r="A2" s="119"/>
      <c r="B2" s="119"/>
      <c r="C2" s="96"/>
      <c r="D2" s="96"/>
      <c r="E2" s="12" t="s">
        <v>12</v>
      </c>
      <c r="F2" s="12" t="s">
        <v>13</v>
      </c>
      <c r="G2" s="12" t="s">
        <v>14</v>
      </c>
      <c r="H2" s="12" t="s">
        <v>15</v>
      </c>
      <c r="I2" s="12" t="s">
        <v>12</v>
      </c>
      <c r="J2" s="12" t="s">
        <v>13</v>
      </c>
      <c r="K2" s="12" t="s">
        <v>14</v>
      </c>
      <c r="L2" s="12" t="s">
        <v>15</v>
      </c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 spans="1:25" ht="15" customHeight="1" x14ac:dyDescent="0.25">
      <c r="A3" s="120" t="s">
        <v>27</v>
      </c>
      <c r="B3" s="59" t="s">
        <v>73</v>
      </c>
      <c r="C3" s="58">
        <v>6.6</v>
      </c>
      <c r="D3" s="56">
        <v>2.72</v>
      </c>
      <c r="E3" s="6">
        <v>1</v>
      </c>
      <c r="F3" s="6">
        <v>0.8</v>
      </c>
      <c r="G3" s="4">
        <v>1</v>
      </c>
      <c r="H3" s="6">
        <f>E3*F3*G3</f>
        <v>0.8</v>
      </c>
      <c r="I3" s="6">
        <v>0.9</v>
      </c>
      <c r="J3" s="6">
        <v>2.1</v>
      </c>
      <c r="K3" s="4">
        <v>1</v>
      </c>
      <c r="L3" s="6">
        <f t="shared" ref="L3:L40" si="0">I3*J3*K3</f>
        <v>1.8900000000000001</v>
      </c>
      <c r="M3" s="54">
        <f>D3</f>
        <v>2.72</v>
      </c>
      <c r="N3" s="54">
        <f>M3</f>
        <v>2.72</v>
      </c>
      <c r="O3" s="54">
        <f>D3</f>
        <v>2.72</v>
      </c>
      <c r="P3" s="54">
        <f>(C3*C62)-H3-L3</f>
        <v>17.109999999999996</v>
      </c>
      <c r="Q3" s="54">
        <f>P3</f>
        <v>17.109999999999996</v>
      </c>
      <c r="R3" s="54">
        <f t="shared" ref="R3:R11" si="1">(C3*$C$63)-H3-L3</f>
        <v>19.089999999999996</v>
      </c>
      <c r="S3" s="54">
        <f>P3/2</f>
        <v>8.5549999999999979</v>
      </c>
      <c r="T3" s="54"/>
      <c r="U3" s="56"/>
      <c r="V3" s="56">
        <f>D3</f>
        <v>2.72</v>
      </c>
      <c r="W3" s="54"/>
      <c r="X3" s="55"/>
      <c r="Y3" s="56">
        <f>V3</f>
        <v>2.72</v>
      </c>
    </row>
    <row r="4" spans="1:25" x14ac:dyDescent="0.25">
      <c r="A4" s="121"/>
      <c r="B4" s="38" t="s">
        <v>142</v>
      </c>
      <c r="C4" s="4">
        <v>6.6</v>
      </c>
      <c r="D4" s="6">
        <v>2.72</v>
      </c>
      <c r="E4" s="6">
        <v>1</v>
      </c>
      <c r="F4" s="6">
        <v>0.8</v>
      </c>
      <c r="G4" s="4">
        <v>1</v>
      </c>
      <c r="H4" s="6">
        <f>E4*F4*G4</f>
        <v>0.8</v>
      </c>
      <c r="I4" s="6">
        <v>0.9</v>
      </c>
      <c r="J4" s="6">
        <v>2.1</v>
      </c>
      <c r="K4" s="4">
        <v>1</v>
      </c>
      <c r="L4" s="6">
        <f t="shared" si="0"/>
        <v>1.8900000000000001</v>
      </c>
      <c r="M4" s="34">
        <f t="shared" ref="M4:M49" si="2">D4</f>
        <v>2.72</v>
      </c>
      <c r="N4" s="34">
        <f t="shared" ref="N4:N46" si="3">M4</f>
        <v>2.72</v>
      </c>
      <c r="O4" s="34">
        <f t="shared" ref="O4:O49" si="4">D4</f>
        <v>2.72</v>
      </c>
      <c r="P4" s="54">
        <f>(C4*C62)-H4-L4</f>
        <v>17.109999999999996</v>
      </c>
      <c r="Q4" s="34">
        <f>P4</f>
        <v>17.109999999999996</v>
      </c>
      <c r="R4" s="34">
        <f t="shared" si="1"/>
        <v>19.089999999999996</v>
      </c>
      <c r="S4" s="54">
        <f>P4/2</f>
        <v>8.5549999999999979</v>
      </c>
      <c r="T4" s="54"/>
      <c r="U4" s="6"/>
      <c r="V4" s="6">
        <f>D4</f>
        <v>2.72</v>
      </c>
      <c r="W4" s="6"/>
      <c r="X4" s="13"/>
      <c r="Y4" s="6">
        <f t="shared" ref="Y4:Y9" si="5">V4</f>
        <v>2.72</v>
      </c>
    </row>
    <row r="5" spans="1:25" x14ac:dyDescent="0.25">
      <c r="A5" s="121"/>
      <c r="B5" s="39" t="s">
        <v>143</v>
      </c>
      <c r="C5" s="4">
        <v>21.04</v>
      </c>
      <c r="D5" s="6">
        <v>18.11</v>
      </c>
      <c r="E5" s="6">
        <v>0.8</v>
      </c>
      <c r="F5" s="6">
        <v>2</v>
      </c>
      <c r="G5" s="4">
        <v>3</v>
      </c>
      <c r="H5" s="6">
        <f t="shared" ref="H5:H40" si="6">E5*F5*G5</f>
        <v>4.8000000000000007</v>
      </c>
      <c r="I5" s="6">
        <v>0.8</v>
      </c>
      <c r="J5" s="6">
        <v>2.1</v>
      </c>
      <c r="K5" s="4">
        <v>2</v>
      </c>
      <c r="L5" s="6">
        <f t="shared" si="0"/>
        <v>3.3600000000000003</v>
      </c>
      <c r="M5" s="34">
        <f t="shared" si="2"/>
        <v>18.11</v>
      </c>
      <c r="N5" s="34">
        <f t="shared" si="3"/>
        <v>18.11</v>
      </c>
      <c r="O5" s="34">
        <f t="shared" si="4"/>
        <v>18.11</v>
      </c>
      <c r="P5" s="35"/>
      <c r="Q5" s="34"/>
      <c r="R5" s="34">
        <f t="shared" si="1"/>
        <v>61.271999999999991</v>
      </c>
      <c r="S5" s="34"/>
      <c r="T5" s="54">
        <f>C5</f>
        <v>21.04</v>
      </c>
      <c r="U5" s="6"/>
      <c r="V5" s="6">
        <f t="shared" ref="V5:V11" si="7">D5</f>
        <v>18.11</v>
      </c>
      <c r="W5" s="6">
        <f>(C5*$C$62)-H5-L5</f>
        <v>54.959999999999994</v>
      </c>
      <c r="X5" s="13">
        <f>W5</f>
        <v>54.959999999999994</v>
      </c>
      <c r="Y5" s="6">
        <f t="shared" si="5"/>
        <v>18.11</v>
      </c>
    </row>
    <row r="6" spans="1:25" x14ac:dyDescent="0.25">
      <c r="A6" s="121"/>
      <c r="B6" s="39" t="s">
        <v>144</v>
      </c>
      <c r="C6" s="4">
        <v>7.25</v>
      </c>
      <c r="D6" s="6">
        <v>3.15</v>
      </c>
      <c r="E6" s="6">
        <v>1</v>
      </c>
      <c r="F6" s="6">
        <v>0.8</v>
      </c>
      <c r="G6" s="4">
        <v>1</v>
      </c>
      <c r="H6" s="6">
        <f t="shared" si="6"/>
        <v>0.8</v>
      </c>
      <c r="I6" s="6">
        <v>0.8</v>
      </c>
      <c r="J6" s="6">
        <v>2.1</v>
      </c>
      <c r="K6" s="4">
        <v>1</v>
      </c>
      <c r="L6" s="6">
        <f t="shared" si="0"/>
        <v>1.6800000000000002</v>
      </c>
      <c r="M6" s="34">
        <f t="shared" si="2"/>
        <v>3.15</v>
      </c>
      <c r="N6" s="34">
        <f t="shared" si="3"/>
        <v>3.15</v>
      </c>
      <c r="O6" s="34">
        <f t="shared" si="4"/>
        <v>3.15</v>
      </c>
      <c r="P6" s="35">
        <f>(C6*$C$62)-H6-L6</f>
        <v>19.27</v>
      </c>
      <c r="Q6" s="34">
        <f t="shared" ref="Q6:Q42" si="8">P6</f>
        <v>19.27</v>
      </c>
      <c r="R6" s="34">
        <f t="shared" si="1"/>
        <v>21.444999999999997</v>
      </c>
      <c r="S6" s="34">
        <f>P6/2</f>
        <v>9.6349999999999998</v>
      </c>
      <c r="T6" s="54"/>
      <c r="U6" s="6"/>
      <c r="V6" s="6">
        <f t="shared" si="7"/>
        <v>3.15</v>
      </c>
      <c r="W6" s="34"/>
      <c r="X6" s="13"/>
      <c r="Y6" s="6">
        <f t="shared" si="5"/>
        <v>3.15</v>
      </c>
    </row>
    <row r="7" spans="1:25" x14ac:dyDescent="0.25">
      <c r="A7" s="121"/>
      <c r="B7" s="39" t="s">
        <v>145</v>
      </c>
      <c r="C7" s="4">
        <v>12.68</v>
      </c>
      <c r="D7" s="6">
        <v>9.81</v>
      </c>
      <c r="E7" s="6">
        <v>3.7</v>
      </c>
      <c r="F7" s="6">
        <v>1.2</v>
      </c>
      <c r="G7" s="4">
        <v>1</v>
      </c>
      <c r="H7" s="6">
        <f t="shared" si="6"/>
        <v>4.4400000000000004</v>
      </c>
      <c r="I7" s="6">
        <v>0.8</v>
      </c>
      <c r="J7" s="6">
        <v>2.1</v>
      </c>
      <c r="K7" s="4">
        <v>1</v>
      </c>
      <c r="L7" s="6">
        <f t="shared" si="0"/>
        <v>1.6800000000000002</v>
      </c>
      <c r="M7" s="34">
        <f t="shared" si="2"/>
        <v>9.81</v>
      </c>
      <c r="N7" s="34">
        <f t="shared" si="3"/>
        <v>9.81</v>
      </c>
      <c r="O7" s="34">
        <f t="shared" si="4"/>
        <v>9.81</v>
      </c>
      <c r="P7" s="35"/>
      <c r="Q7" s="34"/>
      <c r="R7" s="34">
        <f t="shared" si="1"/>
        <v>35.723999999999997</v>
      </c>
      <c r="S7" s="34"/>
      <c r="T7" s="54">
        <f>C7</f>
        <v>12.68</v>
      </c>
      <c r="U7" s="6"/>
      <c r="V7" s="6">
        <f t="shared" si="7"/>
        <v>9.81</v>
      </c>
      <c r="W7" s="56">
        <f>(C7*$C$62)-H7-L7</f>
        <v>31.92</v>
      </c>
      <c r="X7" s="13">
        <f>W7</f>
        <v>31.92</v>
      </c>
      <c r="Y7" s="6">
        <f t="shared" si="5"/>
        <v>9.81</v>
      </c>
    </row>
    <row r="8" spans="1:25" x14ac:dyDescent="0.25">
      <c r="A8" s="121"/>
      <c r="B8" s="39" t="s">
        <v>146</v>
      </c>
      <c r="C8" s="4">
        <v>14.4</v>
      </c>
      <c r="D8" s="6">
        <v>12.95</v>
      </c>
      <c r="E8" s="6">
        <v>3</v>
      </c>
      <c r="F8" s="6">
        <v>1</v>
      </c>
      <c r="G8" s="4">
        <v>1</v>
      </c>
      <c r="H8" s="6">
        <f t="shared" si="6"/>
        <v>3</v>
      </c>
      <c r="I8" s="6">
        <v>0.8</v>
      </c>
      <c r="J8" s="6">
        <v>2.1</v>
      </c>
      <c r="K8" s="4">
        <v>1</v>
      </c>
      <c r="L8" s="6">
        <f t="shared" si="0"/>
        <v>1.6800000000000002</v>
      </c>
      <c r="M8" s="34">
        <f t="shared" si="2"/>
        <v>12.95</v>
      </c>
      <c r="N8" s="34">
        <f t="shared" si="3"/>
        <v>12.95</v>
      </c>
      <c r="O8" s="34">
        <f t="shared" si="4"/>
        <v>12.95</v>
      </c>
      <c r="P8" s="35"/>
      <c r="Q8" s="34"/>
      <c r="R8" s="34">
        <f t="shared" si="1"/>
        <v>42.839999999999996</v>
      </c>
      <c r="S8" s="34"/>
      <c r="T8" s="54">
        <f t="shared" ref="T8:T9" si="9">C8</f>
        <v>14.4</v>
      </c>
      <c r="U8" s="6"/>
      <c r="V8" s="6">
        <f t="shared" si="7"/>
        <v>12.95</v>
      </c>
      <c r="W8" s="56">
        <f t="shared" ref="W8:W10" si="10">(C8*$C$62)-H8-L8</f>
        <v>38.520000000000003</v>
      </c>
      <c r="X8" s="13">
        <f>W8</f>
        <v>38.520000000000003</v>
      </c>
      <c r="Y8" s="6">
        <f t="shared" si="5"/>
        <v>12.95</v>
      </c>
    </row>
    <row r="9" spans="1:25" x14ac:dyDescent="0.25">
      <c r="A9" s="121"/>
      <c r="B9" s="39" t="s">
        <v>62</v>
      </c>
      <c r="C9" s="4">
        <v>13.4</v>
      </c>
      <c r="D9" s="6">
        <v>11.1</v>
      </c>
      <c r="E9" s="6">
        <v>2.5</v>
      </c>
      <c r="F9" s="6">
        <v>1</v>
      </c>
      <c r="G9" s="4">
        <v>1</v>
      </c>
      <c r="H9" s="6">
        <f t="shared" si="6"/>
        <v>2.5</v>
      </c>
      <c r="I9" s="6">
        <v>0.8</v>
      </c>
      <c r="J9" s="6">
        <v>2.1</v>
      </c>
      <c r="K9" s="4">
        <v>1</v>
      </c>
      <c r="L9" s="6">
        <f t="shared" si="0"/>
        <v>1.6800000000000002</v>
      </c>
      <c r="M9" s="34">
        <f t="shared" si="2"/>
        <v>11.1</v>
      </c>
      <c r="N9" s="34">
        <f t="shared" si="3"/>
        <v>11.1</v>
      </c>
      <c r="O9" s="34">
        <f t="shared" si="4"/>
        <v>11.1</v>
      </c>
      <c r="P9" s="35"/>
      <c r="Q9" s="34"/>
      <c r="R9" s="34">
        <f t="shared" si="1"/>
        <v>40.04</v>
      </c>
      <c r="S9" s="34"/>
      <c r="T9" s="54">
        <f t="shared" si="9"/>
        <v>13.4</v>
      </c>
      <c r="U9" s="6"/>
      <c r="V9" s="6">
        <f t="shared" si="7"/>
        <v>11.1</v>
      </c>
      <c r="W9" s="56">
        <f t="shared" si="10"/>
        <v>36.020000000000003</v>
      </c>
      <c r="X9" s="13">
        <f>W9</f>
        <v>36.020000000000003</v>
      </c>
      <c r="Y9" s="6">
        <f t="shared" si="5"/>
        <v>11.1</v>
      </c>
    </row>
    <row r="10" spans="1:25" x14ac:dyDescent="0.25">
      <c r="A10" s="121"/>
      <c r="B10" s="39" t="s">
        <v>147</v>
      </c>
      <c r="C10" s="4">
        <v>8</v>
      </c>
      <c r="D10" s="6">
        <v>3.75</v>
      </c>
      <c r="E10" s="6"/>
      <c r="F10" s="6"/>
      <c r="G10" s="4"/>
      <c r="H10" s="6">
        <f t="shared" si="6"/>
        <v>0</v>
      </c>
      <c r="I10" s="6">
        <v>0.8</v>
      </c>
      <c r="J10" s="6">
        <v>2.1</v>
      </c>
      <c r="K10" s="4">
        <v>3</v>
      </c>
      <c r="L10" s="6">
        <f t="shared" si="0"/>
        <v>5.0400000000000009</v>
      </c>
      <c r="M10" s="34">
        <f t="shared" si="2"/>
        <v>3.75</v>
      </c>
      <c r="N10" s="34">
        <f t="shared" si="3"/>
        <v>3.75</v>
      </c>
      <c r="O10" s="34">
        <f t="shared" si="4"/>
        <v>3.75</v>
      </c>
      <c r="P10" s="35"/>
      <c r="Q10" s="34"/>
      <c r="R10" s="34">
        <f t="shared" si="1"/>
        <v>21.36</v>
      </c>
      <c r="S10" s="34"/>
      <c r="T10" s="54">
        <f>C10</f>
        <v>8</v>
      </c>
      <c r="U10" s="6"/>
      <c r="V10" s="6">
        <f t="shared" si="7"/>
        <v>3.75</v>
      </c>
      <c r="W10" s="56">
        <f t="shared" si="10"/>
        <v>18.96</v>
      </c>
      <c r="X10" s="13">
        <f t="shared" ref="X10" si="11">W10</f>
        <v>18.96</v>
      </c>
      <c r="Y10" s="6">
        <f>D10</f>
        <v>3.75</v>
      </c>
    </row>
    <row r="11" spans="1:25" x14ac:dyDescent="0.25">
      <c r="A11" s="121"/>
      <c r="B11" s="38" t="s">
        <v>70</v>
      </c>
      <c r="C11" s="4">
        <v>6.7</v>
      </c>
      <c r="D11" s="4">
        <v>2.78</v>
      </c>
      <c r="E11" s="6">
        <v>1</v>
      </c>
      <c r="F11" s="6">
        <v>0.8</v>
      </c>
      <c r="G11" s="4">
        <v>1</v>
      </c>
      <c r="H11" s="6">
        <f t="shared" ref="H11" si="12">E11*F11*G11</f>
        <v>0.8</v>
      </c>
      <c r="I11" s="6">
        <v>0.7</v>
      </c>
      <c r="J11" s="6">
        <v>2.1</v>
      </c>
      <c r="K11" s="4">
        <v>1</v>
      </c>
      <c r="L11" s="6">
        <f t="shared" ref="L11:L26" si="13">I11*J11*K11</f>
        <v>1.47</v>
      </c>
      <c r="M11" s="34">
        <f t="shared" si="2"/>
        <v>2.78</v>
      </c>
      <c r="N11" s="34">
        <f t="shared" si="3"/>
        <v>2.78</v>
      </c>
      <c r="O11" s="34">
        <f t="shared" si="4"/>
        <v>2.78</v>
      </c>
      <c r="P11" s="35">
        <f>(C11*$C$62)-H11-L11</f>
        <v>17.830000000000002</v>
      </c>
      <c r="Q11" s="34">
        <f>P11</f>
        <v>17.830000000000002</v>
      </c>
      <c r="R11" s="34">
        <f t="shared" si="1"/>
        <v>19.84</v>
      </c>
      <c r="S11" s="34">
        <f>(P11/2)+O11</f>
        <v>11.695</v>
      </c>
      <c r="T11" s="54"/>
      <c r="U11" s="6"/>
      <c r="V11" s="6">
        <f t="shared" si="7"/>
        <v>2.78</v>
      </c>
      <c r="W11" s="34"/>
      <c r="X11" s="13"/>
      <c r="Y11" s="6">
        <f>D11</f>
        <v>2.78</v>
      </c>
    </row>
    <row r="12" spans="1:25" x14ac:dyDescent="0.25">
      <c r="A12" s="121"/>
      <c r="B12" s="95" t="s">
        <v>148</v>
      </c>
      <c r="C12" s="77">
        <v>22.9</v>
      </c>
      <c r="D12" s="71">
        <v>19.600000000000001</v>
      </c>
      <c r="E12" s="72">
        <v>3.7</v>
      </c>
      <c r="F12" s="72">
        <v>1.2</v>
      </c>
      <c r="G12" s="80">
        <v>1</v>
      </c>
      <c r="H12" s="72">
        <f t="shared" ref="H12:H24" si="14">E12*F12*G12</f>
        <v>4.4400000000000004</v>
      </c>
      <c r="I12" s="6">
        <v>0.8</v>
      </c>
      <c r="J12" s="6">
        <v>2.1</v>
      </c>
      <c r="K12" s="4">
        <v>2</v>
      </c>
      <c r="L12" s="6">
        <f t="shared" si="13"/>
        <v>3.3600000000000003</v>
      </c>
      <c r="M12" s="74">
        <f t="shared" si="2"/>
        <v>19.600000000000001</v>
      </c>
      <c r="N12" s="74">
        <f t="shared" si="3"/>
        <v>19.600000000000001</v>
      </c>
      <c r="O12" s="74">
        <f t="shared" si="4"/>
        <v>19.600000000000001</v>
      </c>
      <c r="P12" s="74"/>
      <c r="Q12" s="74"/>
      <c r="R12" s="74">
        <f>(C12*C63)-H12-L12-L13-L14</f>
        <v>57.099999999999994</v>
      </c>
      <c r="S12" s="74"/>
      <c r="T12" s="74">
        <f>C12</f>
        <v>22.9</v>
      </c>
      <c r="U12" s="71"/>
      <c r="V12" s="71">
        <f>D12</f>
        <v>19.600000000000001</v>
      </c>
      <c r="W12" s="74">
        <f>(C12*C62)-H12-L12-L13-L14</f>
        <v>50.22999999999999</v>
      </c>
      <c r="X12" s="94">
        <f>W12</f>
        <v>50.22999999999999</v>
      </c>
      <c r="Y12" s="71">
        <f>V12</f>
        <v>19.600000000000001</v>
      </c>
    </row>
    <row r="13" spans="1:25" x14ac:dyDescent="0.25">
      <c r="A13" s="121"/>
      <c r="B13" s="95"/>
      <c r="C13" s="77"/>
      <c r="D13" s="71"/>
      <c r="E13" s="78"/>
      <c r="F13" s="78"/>
      <c r="G13" s="91"/>
      <c r="H13" s="78"/>
      <c r="I13" s="6">
        <v>2.6</v>
      </c>
      <c r="J13" s="6">
        <v>2.2000000000000002</v>
      </c>
      <c r="K13" s="4">
        <v>1</v>
      </c>
      <c r="L13" s="6">
        <f t="shared" si="13"/>
        <v>5.7200000000000006</v>
      </c>
      <c r="M13" s="74"/>
      <c r="N13" s="74"/>
      <c r="O13" s="74"/>
      <c r="P13" s="74"/>
      <c r="Q13" s="74"/>
      <c r="R13" s="74"/>
      <c r="S13" s="74"/>
      <c r="T13" s="74"/>
      <c r="U13" s="71"/>
      <c r="V13" s="71"/>
      <c r="W13" s="74"/>
      <c r="X13" s="94"/>
      <c r="Y13" s="71"/>
    </row>
    <row r="14" spans="1:25" x14ac:dyDescent="0.25">
      <c r="A14" s="121"/>
      <c r="B14" s="95"/>
      <c r="C14" s="77"/>
      <c r="D14" s="71"/>
      <c r="E14" s="73"/>
      <c r="F14" s="73"/>
      <c r="G14" s="81"/>
      <c r="H14" s="73"/>
      <c r="I14" s="6">
        <v>1.5</v>
      </c>
      <c r="J14" s="6">
        <v>3.3</v>
      </c>
      <c r="K14" s="4">
        <v>1</v>
      </c>
      <c r="L14" s="6">
        <f t="shared" ref="L14" si="15">I14*J14*K14</f>
        <v>4.9499999999999993</v>
      </c>
      <c r="M14" s="74"/>
      <c r="N14" s="74"/>
      <c r="O14" s="74"/>
      <c r="P14" s="74"/>
      <c r="Q14" s="74"/>
      <c r="R14" s="74"/>
      <c r="S14" s="74"/>
      <c r="T14" s="74"/>
      <c r="U14" s="71"/>
      <c r="V14" s="71"/>
      <c r="W14" s="74"/>
      <c r="X14" s="94"/>
      <c r="Y14" s="71"/>
    </row>
    <row r="15" spans="1:25" x14ac:dyDescent="0.25">
      <c r="A15" s="121"/>
      <c r="B15" s="79" t="s">
        <v>63</v>
      </c>
      <c r="C15" s="77">
        <v>26.9</v>
      </c>
      <c r="D15" s="71">
        <v>17.93</v>
      </c>
      <c r="E15" s="72"/>
      <c r="F15" s="72"/>
      <c r="G15" s="80"/>
      <c r="H15" s="72"/>
      <c r="I15" s="56">
        <v>0.8</v>
      </c>
      <c r="J15" s="56">
        <v>2.1</v>
      </c>
      <c r="K15" s="58">
        <v>1</v>
      </c>
      <c r="L15" s="56">
        <f>I15*J15*K15</f>
        <v>1.6800000000000002</v>
      </c>
      <c r="M15" s="74">
        <f t="shared" si="2"/>
        <v>17.93</v>
      </c>
      <c r="N15" s="74">
        <f t="shared" si="3"/>
        <v>17.93</v>
      </c>
      <c r="O15" s="74">
        <f t="shared" si="4"/>
        <v>17.93</v>
      </c>
      <c r="P15" s="74"/>
      <c r="Q15" s="74"/>
      <c r="R15" s="74">
        <f>(C15*$C$63)-L15-L16-L17</f>
        <v>69.63</v>
      </c>
      <c r="S15" s="74"/>
      <c r="T15" s="74">
        <f>C15</f>
        <v>26.9</v>
      </c>
      <c r="U15" s="71"/>
      <c r="V15" s="71">
        <f>D15</f>
        <v>17.93</v>
      </c>
      <c r="W15" s="74">
        <f>(C15*C62)-L15-L16-L17</f>
        <v>61.559999999999981</v>
      </c>
      <c r="X15" s="94">
        <f>W15</f>
        <v>61.559999999999981</v>
      </c>
      <c r="Y15" s="71">
        <f>V15</f>
        <v>17.93</v>
      </c>
    </row>
    <row r="16" spans="1:25" x14ac:dyDescent="0.25">
      <c r="A16" s="121"/>
      <c r="B16" s="79"/>
      <c r="C16" s="77"/>
      <c r="D16" s="71"/>
      <c r="E16" s="78"/>
      <c r="F16" s="78"/>
      <c r="G16" s="91"/>
      <c r="H16" s="78"/>
      <c r="I16" s="56">
        <v>0.9</v>
      </c>
      <c r="J16" s="56">
        <v>2.1</v>
      </c>
      <c r="K16" s="58">
        <v>4</v>
      </c>
      <c r="L16" s="56">
        <f t="shared" ref="L16:L17" si="16">I16*J16*K16</f>
        <v>7.5600000000000005</v>
      </c>
      <c r="M16" s="74"/>
      <c r="N16" s="74"/>
      <c r="O16" s="74"/>
      <c r="P16" s="74"/>
      <c r="Q16" s="74"/>
      <c r="R16" s="74"/>
      <c r="S16" s="74"/>
      <c r="T16" s="74"/>
      <c r="U16" s="71"/>
      <c r="V16" s="71"/>
      <c r="W16" s="74"/>
      <c r="X16" s="94"/>
      <c r="Y16" s="71"/>
    </row>
    <row r="17" spans="1:25" x14ac:dyDescent="0.25">
      <c r="A17" s="121"/>
      <c r="B17" s="79"/>
      <c r="C17" s="77"/>
      <c r="D17" s="71"/>
      <c r="E17" s="73"/>
      <c r="F17" s="73"/>
      <c r="G17" s="81"/>
      <c r="H17" s="73"/>
      <c r="I17" s="56">
        <v>1.5</v>
      </c>
      <c r="J17" s="56">
        <v>3.3</v>
      </c>
      <c r="K17" s="58">
        <v>2</v>
      </c>
      <c r="L17" s="56">
        <f t="shared" si="16"/>
        <v>9.8999999999999986</v>
      </c>
      <c r="M17" s="74"/>
      <c r="N17" s="74"/>
      <c r="O17" s="74"/>
      <c r="P17" s="74"/>
      <c r="Q17" s="74"/>
      <c r="R17" s="74"/>
      <c r="S17" s="74"/>
      <c r="T17" s="74"/>
      <c r="U17" s="71"/>
      <c r="V17" s="71"/>
      <c r="W17" s="74"/>
      <c r="X17" s="94"/>
      <c r="Y17" s="71"/>
    </row>
    <row r="18" spans="1:25" x14ac:dyDescent="0.25">
      <c r="A18" s="121"/>
      <c r="B18" s="92" t="s">
        <v>149</v>
      </c>
      <c r="C18" s="80">
        <v>22</v>
      </c>
      <c r="D18" s="72">
        <v>30</v>
      </c>
      <c r="E18" s="72">
        <v>1.2</v>
      </c>
      <c r="F18" s="72">
        <v>0.75</v>
      </c>
      <c r="G18" s="80">
        <v>1</v>
      </c>
      <c r="H18" s="72">
        <f t="shared" si="14"/>
        <v>0.89999999999999991</v>
      </c>
      <c r="I18" s="6">
        <v>0.8</v>
      </c>
      <c r="J18" s="6">
        <v>2.1</v>
      </c>
      <c r="K18" s="4">
        <v>1</v>
      </c>
      <c r="L18" s="6">
        <f t="shared" si="13"/>
        <v>1.6800000000000002</v>
      </c>
      <c r="M18" s="85">
        <f t="shared" si="2"/>
        <v>30</v>
      </c>
      <c r="N18" s="85">
        <f t="shared" si="3"/>
        <v>30</v>
      </c>
      <c r="O18" s="85">
        <f t="shared" si="4"/>
        <v>30</v>
      </c>
      <c r="P18" s="85">
        <f>(C18*C64)-H18-L18-L19</f>
        <v>28.53</v>
      </c>
      <c r="Q18" s="85">
        <f>P18</f>
        <v>28.53</v>
      </c>
      <c r="R18" s="85">
        <f>(C18*$C$63)-H18-L18-L19</f>
        <v>68.129999999999981</v>
      </c>
      <c r="S18" s="85">
        <f>P18+O18</f>
        <v>58.53</v>
      </c>
      <c r="T18" s="85"/>
      <c r="U18" s="72"/>
      <c r="V18" s="72">
        <f>D18</f>
        <v>30</v>
      </c>
      <c r="W18" s="72">
        <f>(C18*$C$64)-H18-L18-L19</f>
        <v>28.53</v>
      </c>
      <c r="X18" s="88">
        <f>W18</f>
        <v>28.53</v>
      </c>
      <c r="Y18" s="72">
        <f>V18</f>
        <v>30</v>
      </c>
    </row>
    <row r="19" spans="1:25" x14ac:dyDescent="0.25">
      <c r="A19" s="121"/>
      <c r="B19" s="93"/>
      <c r="C19" s="91"/>
      <c r="D19" s="78"/>
      <c r="E19" s="78"/>
      <c r="F19" s="78"/>
      <c r="G19" s="91"/>
      <c r="H19" s="78"/>
      <c r="I19" s="56">
        <v>0.9</v>
      </c>
      <c r="J19" s="56">
        <v>2.1</v>
      </c>
      <c r="K19" s="58">
        <v>1</v>
      </c>
      <c r="L19" s="56">
        <f t="shared" si="13"/>
        <v>1.8900000000000001</v>
      </c>
      <c r="M19" s="87"/>
      <c r="N19" s="87"/>
      <c r="O19" s="87"/>
      <c r="P19" s="87"/>
      <c r="Q19" s="87"/>
      <c r="R19" s="87"/>
      <c r="S19" s="87"/>
      <c r="T19" s="87"/>
      <c r="U19" s="73"/>
      <c r="V19" s="73"/>
      <c r="W19" s="73"/>
      <c r="X19" s="90"/>
      <c r="Y19" s="73"/>
    </row>
    <row r="20" spans="1:25" x14ac:dyDescent="0.25">
      <c r="A20" s="121"/>
      <c r="B20" s="92" t="s">
        <v>150</v>
      </c>
      <c r="C20" s="80">
        <v>22</v>
      </c>
      <c r="D20" s="72">
        <v>30</v>
      </c>
      <c r="E20" s="72">
        <v>1.2</v>
      </c>
      <c r="F20" s="72">
        <v>0.75</v>
      </c>
      <c r="G20" s="80">
        <v>1</v>
      </c>
      <c r="H20" s="72">
        <f t="shared" ref="H20" si="17">E20*F20*G20</f>
        <v>0.89999999999999991</v>
      </c>
      <c r="I20" s="56">
        <v>0.9</v>
      </c>
      <c r="J20" s="56">
        <v>2.1</v>
      </c>
      <c r="K20" s="58">
        <v>1</v>
      </c>
      <c r="L20" s="56">
        <f t="shared" ref="L20:L22" si="18">I20*J20*K20</f>
        <v>1.8900000000000001</v>
      </c>
      <c r="M20" s="85">
        <f t="shared" ref="M20" si="19">D20</f>
        <v>30</v>
      </c>
      <c r="N20" s="85">
        <f t="shared" ref="N20" si="20">M20</f>
        <v>30</v>
      </c>
      <c r="O20" s="85">
        <f t="shared" ref="O20" si="21">D20</f>
        <v>30</v>
      </c>
      <c r="P20" s="85">
        <f>(C20*C64)-H20-L20-L21-L22</f>
        <v>24.75</v>
      </c>
      <c r="Q20" s="85">
        <f>P20</f>
        <v>24.75</v>
      </c>
      <c r="R20" s="85">
        <f>(C20*$C$63)-H20-L20-L21-L22</f>
        <v>64.34999999999998</v>
      </c>
      <c r="S20" s="85">
        <f>Q20+O20</f>
        <v>54.75</v>
      </c>
      <c r="T20" s="85"/>
      <c r="U20" s="72"/>
      <c r="V20" s="72">
        <f>D20</f>
        <v>30</v>
      </c>
      <c r="W20" s="72">
        <f>(C20*$C$64)-H20-L20-L21-L22</f>
        <v>24.75</v>
      </c>
      <c r="X20" s="88">
        <f>W20</f>
        <v>24.75</v>
      </c>
      <c r="Y20" s="72">
        <f>V20</f>
        <v>30</v>
      </c>
    </row>
    <row r="21" spans="1:25" x14ac:dyDescent="0.25">
      <c r="A21" s="121"/>
      <c r="B21" s="93"/>
      <c r="C21" s="91"/>
      <c r="D21" s="78"/>
      <c r="E21" s="78"/>
      <c r="F21" s="78"/>
      <c r="G21" s="91"/>
      <c r="H21" s="78"/>
      <c r="I21" s="56">
        <v>0.8</v>
      </c>
      <c r="J21" s="56">
        <v>2.1</v>
      </c>
      <c r="K21" s="58">
        <v>1</v>
      </c>
      <c r="L21" s="56">
        <f t="shared" ref="L21" si="22">I21*J21*K21</f>
        <v>1.6800000000000002</v>
      </c>
      <c r="M21" s="86"/>
      <c r="N21" s="86"/>
      <c r="O21" s="86"/>
      <c r="P21" s="86"/>
      <c r="Q21" s="86"/>
      <c r="R21" s="86"/>
      <c r="S21" s="86"/>
      <c r="T21" s="86"/>
      <c r="U21" s="78"/>
      <c r="V21" s="78"/>
      <c r="W21" s="78"/>
      <c r="X21" s="89"/>
      <c r="Y21" s="78"/>
    </row>
    <row r="22" spans="1:25" x14ac:dyDescent="0.25">
      <c r="A22" s="121"/>
      <c r="B22" s="93"/>
      <c r="C22" s="91"/>
      <c r="D22" s="78"/>
      <c r="E22" s="78"/>
      <c r="F22" s="78"/>
      <c r="G22" s="91"/>
      <c r="H22" s="78"/>
      <c r="I22" s="56">
        <v>1.8</v>
      </c>
      <c r="J22" s="56">
        <v>2.1</v>
      </c>
      <c r="K22" s="58">
        <v>1</v>
      </c>
      <c r="L22" s="56">
        <f t="shared" si="18"/>
        <v>3.7800000000000002</v>
      </c>
      <c r="M22" s="87"/>
      <c r="N22" s="87"/>
      <c r="O22" s="87"/>
      <c r="P22" s="87"/>
      <c r="Q22" s="87"/>
      <c r="R22" s="87"/>
      <c r="S22" s="87"/>
      <c r="T22" s="87"/>
      <c r="U22" s="73"/>
      <c r="V22" s="73"/>
      <c r="W22" s="73"/>
      <c r="X22" s="90"/>
      <c r="Y22" s="73"/>
    </row>
    <row r="23" spans="1:25" x14ac:dyDescent="0.25">
      <c r="A23" s="121"/>
      <c r="B23" s="60" t="s">
        <v>151</v>
      </c>
      <c r="C23" s="58">
        <v>20.71</v>
      </c>
      <c r="D23" s="56">
        <v>15.56</v>
      </c>
      <c r="E23" s="56">
        <v>1.2</v>
      </c>
      <c r="F23" s="56">
        <v>0.75</v>
      </c>
      <c r="G23" s="58">
        <v>2</v>
      </c>
      <c r="H23" s="56">
        <f t="shared" si="14"/>
        <v>1.7999999999999998</v>
      </c>
      <c r="I23" s="6">
        <v>0.8</v>
      </c>
      <c r="J23" s="6">
        <v>2.1</v>
      </c>
      <c r="K23" s="4">
        <v>2</v>
      </c>
      <c r="L23" s="6">
        <f t="shared" si="13"/>
        <v>3.3600000000000003</v>
      </c>
      <c r="M23" s="54">
        <f t="shared" si="2"/>
        <v>15.56</v>
      </c>
      <c r="N23" s="54">
        <f t="shared" si="3"/>
        <v>15.56</v>
      </c>
      <c r="O23" s="54">
        <f t="shared" si="4"/>
        <v>15.56</v>
      </c>
      <c r="P23" s="57">
        <f>(C23*$C$62)-H23-L23</f>
        <v>56.970000000000006</v>
      </c>
      <c r="Q23" s="54">
        <f>P23</f>
        <v>56.970000000000006</v>
      </c>
      <c r="R23" s="54">
        <f>(C23*$C$63)-H23-L23</f>
        <v>63.183000000000007</v>
      </c>
      <c r="S23" s="54">
        <f>P23/2+O23</f>
        <v>44.045000000000002</v>
      </c>
      <c r="T23" s="54"/>
      <c r="U23" s="56"/>
      <c r="V23" s="56">
        <f>D23</f>
        <v>15.56</v>
      </c>
      <c r="W23" s="56"/>
      <c r="X23" s="55"/>
      <c r="Y23" s="56">
        <f>V23</f>
        <v>15.56</v>
      </c>
    </row>
    <row r="24" spans="1:25" x14ac:dyDescent="0.25">
      <c r="A24" s="121"/>
      <c r="B24" s="92" t="s">
        <v>152</v>
      </c>
      <c r="C24" s="80">
        <v>22</v>
      </c>
      <c r="D24" s="72">
        <v>30</v>
      </c>
      <c r="E24" s="72">
        <v>1.2</v>
      </c>
      <c r="F24" s="72">
        <v>0.75</v>
      </c>
      <c r="G24" s="80">
        <v>1</v>
      </c>
      <c r="H24" s="72">
        <f t="shared" si="14"/>
        <v>0.89999999999999991</v>
      </c>
      <c r="I24" s="56">
        <v>0.9</v>
      </c>
      <c r="J24" s="56">
        <v>2.1</v>
      </c>
      <c r="K24" s="58">
        <v>1</v>
      </c>
      <c r="L24" s="56">
        <f t="shared" si="13"/>
        <v>1.8900000000000001</v>
      </c>
      <c r="M24" s="85">
        <f t="shared" si="2"/>
        <v>30</v>
      </c>
      <c r="N24" s="85">
        <f t="shared" si="3"/>
        <v>30</v>
      </c>
      <c r="O24" s="85">
        <f t="shared" si="4"/>
        <v>30</v>
      </c>
      <c r="P24" s="85">
        <f>(C24*$C$64)-H24-L24-L25-L26</f>
        <v>24.75</v>
      </c>
      <c r="Q24" s="85">
        <f>P24</f>
        <v>24.75</v>
      </c>
      <c r="R24" s="85">
        <f>(C24*$C$63)-H24-L24-L25-L26</f>
        <v>64.34999999999998</v>
      </c>
      <c r="S24" s="85">
        <f>P24+O24</f>
        <v>54.75</v>
      </c>
      <c r="T24" s="85"/>
      <c r="U24" s="72"/>
      <c r="V24" s="72">
        <f>D24</f>
        <v>30</v>
      </c>
      <c r="W24" s="72">
        <f>(C24*$C$64)-H24-L24-L25-L26</f>
        <v>24.75</v>
      </c>
      <c r="X24" s="88">
        <f>W24</f>
        <v>24.75</v>
      </c>
      <c r="Y24" s="72">
        <f>V24</f>
        <v>30</v>
      </c>
    </row>
    <row r="25" spans="1:25" x14ac:dyDescent="0.25">
      <c r="A25" s="121"/>
      <c r="B25" s="93"/>
      <c r="C25" s="91"/>
      <c r="D25" s="78"/>
      <c r="E25" s="78"/>
      <c r="F25" s="78"/>
      <c r="G25" s="91"/>
      <c r="H25" s="78"/>
      <c r="I25" s="56">
        <v>0.8</v>
      </c>
      <c r="J25" s="56">
        <v>2.1</v>
      </c>
      <c r="K25" s="58">
        <v>1</v>
      </c>
      <c r="L25" s="56">
        <f t="shared" si="13"/>
        <v>1.6800000000000002</v>
      </c>
      <c r="M25" s="86"/>
      <c r="N25" s="86"/>
      <c r="O25" s="86"/>
      <c r="P25" s="86"/>
      <c r="Q25" s="86"/>
      <c r="R25" s="86"/>
      <c r="S25" s="86"/>
      <c r="T25" s="86"/>
      <c r="U25" s="78"/>
      <c r="V25" s="78"/>
      <c r="W25" s="78"/>
      <c r="X25" s="89"/>
      <c r="Y25" s="78"/>
    </row>
    <row r="26" spans="1:25" x14ac:dyDescent="0.25">
      <c r="A26" s="121"/>
      <c r="B26" s="93"/>
      <c r="C26" s="91"/>
      <c r="D26" s="78"/>
      <c r="E26" s="78"/>
      <c r="F26" s="78"/>
      <c r="G26" s="91"/>
      <c r="H26" s="78"/>
      <c r="I26" s="56">
        <v>1.8</v>
      </c>
      <c r="J26" s="56">
        <v>2.1</v>
      </c>
      <c r="K26" s="58">
        <v>1</v>
      </c>
      <c r="L26" s="56">
        <f t="shared" si="13"/>
        <v>3.7800000000000002</v>
      </c>
      <c r="M26" s="87"/>
      <c r="N26" s="87"/>
      <c r="O26" s="87"/>
      <c r="P26" s="87"/>
      <c r="Q26" s="87"/>
      <c r="R26" s="87"/>
      <c r="S26" s="87"/>
      <c r="T26" s="87"/>
      <c r="U26" s="73"/>
      <c r="V26" s="73"/>
      <c r="W26" s="73"/>
      <c r="X26" s="90"/>
      <c r="Y26" s="73"/>
    </row>
    <row r="27" spans="1:25" x14ac:dyDescent="0.25">
      <c r="A27" s="121"/>
      <c r="B27" s="92" t="s">
        <v>153</v>
      </c>
      <c r="C27" s="80">
        <v>22</v>
      </c>
      <c r="D27" s="72">
        <v>30</v>
      </c>
      <c r="E27" s="72">
        <v>1.2</v>
      </c>
      <c r="F27" s="72">
        <v>0.75</v>
      </c>
      <c r="G27" s="80">
        <v>1</v>
      </c>
      <c r="H27" s="72">
        <f t="shared" ref="H27" si="23">E27*F27*G27</f>
        <v>0.89999999999999991</v>
      </c>
      <c r="I27" s="56">
        <v>0.9</v>
      </c>
      <c r="J27" s="56">
        <v>2.1</v>
      </c>
      <c r="K27" s="58">
        <v>1</v>
      </c>
      <c r="L27" s="56">
        <f t="shared" ref="L27:L29" si="24">I27*J27*K27</f>
        <v>1.8900000000000001</v>
      </c>
      <c r="M27" s="85">
        <f t="shared" ref="M27" si="25">D27</f>
        <v>30</v>
      </c>
      <c r="N27" s="85">
        <f t="shared" ref="N27" si="26">M27</f>
        <v>30</v>
      </c>
      <c r="O27" s="85">
        <f t="shared" ref="O27" si="27">D27</f>
        <v>30</v>
      </c>
      <c r="P27" s="85">
        <f>(C27*$C$64)-H27-L27-L28-L29</f>
        <v>24.75</v>
      </c>
      <c r="Q27" s="85">
        <f>P27</f>
        <v>24.75</v>
      </c>
      <c r="R27" s="85">
        <f>(C27*$C$63)-H27-L27-L28-L29</f>
        <v>64.34999999999998</v>
      </c>
      <c r="S27" s="85">
        <f>P27+O27</f>
        <v>54.75</v>
      </c>
      <c r="T27" s="85"/>
      <c r="U27" s="72"/>
      <c r="V27" s="72">
        <f>D27</f>
        <v>30</v>
      </c>
      <c r="W27" s="72">
        <f>(C27*$C$64)-H27-L27-L28-L29</f>
        <v>24.75</v>
      </c>
      <c r="X27" s="88">
        <f>W27</f>
        <v>24.75</v>
      </c>
      <c r="Y27" s="72">
        <f>V27</f>
        <v>30</v>
      </c>
    </row>
    <row r="28" spans="1:25" x14ac:dyDescent="0.25">
      <c r="A28" s="121"/>
      <c r="B28" s="93"/>
      <c r="C28" s="91"/>
      <c r="D28" s="78"/>
      <c r="E28" s="78"/>
      <c r="F28" s="78"/>
      <c r="G28" s="91"/>
      <c r="H28" s="78"/>
      <c r="I28" s="56">
        <v>0.8</v>
      </c>
      <c r="J28" s="56">
        <v>2.1</v>
      </c>
      <c r="K28" s="58">
        <v>1</v>
      </c>
      <c r="L28" s="56">
        <f t="shared" si="24"/>
        <v>1.6800000000000002</v>
      </c>
      <c r="M28" s="86"/>
      <c r="N28" s="86"/>
      <c r="O28" s="86"/>
      <c r="P28" s="86"/>
      <c r="Q28" s="86"/>
      <c r="R28" s="86"/>
      <c r="S28" s="86"/>
      <c r="T28" s="86"/>
      <c r="U28" s="78"/>
      <c r="V28" s="78"/>
      <c r="W28" s="78"/>
      <c r="X28" s="89"/>
      <c r="Y28" s="78"/>
    </row>
    <row r="29" spans="1:25" x14ac:dyDescent="0.25">
      <c r="A29" s="121"/>
      <c r="B29" s="93"/>
      <c r="C29" s="91"/>
      <c r="D29" s="78"/>
      <c r="E29" s="78"/>
      <c r="F29" s="78"/>
      <c r="G29" s="91"/>
      <c r="H29" s="78"/>
      <c r="I29" s="56">
        <v>1.8</v>
      </c>
      <c r="J29" s="56">
        <v>2.1</v>
      </c>
      <c r="K29" s="58">
        <v>1</v>
      </c>
      <c r="L29" s="56">
        <f t="shared" si="24"/>
        <v>3.7800000000000002</v>
      </c>
      <c r="M29" s="87"/>
      <c r="N29" s="87"/>
      <c r="O29" s="87"/>
      <c r="P29" s="87"/>
      <c r="Q29" s="87"/>
      <c r="R29" s="87"/>
      <c r="S29" s="87"/>
      <c r="T29" s="87"/>
      <c r="U29" s="73"/>
      <c r="V29" s="73"/>
      <c r="W29" s="73"/>
      <c r="X29" s="90"/>
      <c r="Y29" s="73"/>
    </row>
    <row r="30" spans="1:25" x14ac:dyDescent="0.25">
      <c r="A30" s="121"/>
      <c r="B30" s="92" t="s">
        <v>154</v>
      </c>
      <c r="C30" s="80">
        <v>22</v>
      </c>
      <c r="D30" s="72">
        <v>30</v>
      </c>
      <c r="E30" s="72">
        <v>1.2</v>
      </c>
      <c r="F30" s="72">
        <v>0.75</v>
      </c>
      <c r="G30" s="80">
        <v>1</v>
      </c>
      <c r="H30" s="72">
        <f t="shared" ref="H30" si="28">E30*F30*G30</f>
        <v>0.89999999999999991</v>
      </c>
      <c r="I30" s="56">
        <v>0.9</v>
      </c>
      <c r="J30" s="56">
        <v>2.1</v>
      </c>
      <c r="K30" s="58">
        <v>1</v>
      </c>
      <c r="L30" s="56">
        <f t="shared" ref="L30:L32" si="29">I30*J30*K30</f>
        <v>1.8900000000000001</v>
      </c>
      <c r="M30" s="85">
        <f t="shared" ref="M30" si="30">D30</f>
        <v>30</v>
      </c>
      <c r="N30" s="85">
        <f t="shared" ref="N30" si="31">M30</f>
        <v>30</v>
      </c>
      <c r="O30" s="85">
        <f t="shared" ref="O30" si="32">D30</f>
        <v>30</v>
      </c>
      <c r="P30" s="85">
        <f>(C30*$C$64)-H30-L30-L31-L32</f>
        <v>24.75</v>
      </c>
      <c r="Q30" s="85">
        <f>P30</f>
        <v>24.75</v>
      </c>
      <c r="R30" s="85">
        <f>(C30*$C$63)-H30-L30-L31-L32</f>
        <v>64.34999999999998</v>
      </c>
      <c r="S30" s="85">
        <f>P30+O30</f>
        <v>54.75</v>
      </c>
      <c r="T30" s="85"/>
      <c r="U30" s="72"/>
      <c r="V30" s="72">
        <f>D30</f>
        <v>30</v>
      </c>
      <c r="W30" s="72">
        <f>(C30*$C$64)-H30-L30-L31-L32</f>
        <v>24.75</v>
      </c>
      <c r="X30" s="88">
        <f>W30</f>
        <v>24.75</v>
      </c>
      <c r="Y30" s="72">
        <f>V30</f>
        <v>30</v>
      </c>
    </row>
    <row r="31" spans="1:25" x14ac:dyDescent="0.25">
      <c r="A31" s="121"/>
      <c r="B31" s="93"/>
      <c r="C31" s="91"/>
      <c r="D31" s="78"/>
      <c r="E31" s="78"/>
      <c r="F31" s="78"/>
      <c r="G31" s="91"/>
      <c r="H31" s="78"/>
      <c r="I31" s="56">
        <v>0.8</v>
      </c>
      <c r="J31" s="56">
        <v>2.1</v>
      </c>
      <c r="K31" s="58">
        <v>1</v>
      </c>
      <c r="L31" s="56">
        <f t="shared" si="29"/>
        <v>1.6800000000000002</v>
      </c>
      <c r="M31" s="86"/>
      <c r="N31" s="86"/>
      <c r="O31" s="86"/>
      <c r="P31" s="86"/>
      <c r="Q31" s="86"/>
      <c r="R31" s="86"/>
      <c r="S31" s="86"/>
      <c r="T31" s="86"/>
      <c r="U31" s="78"/>
      <c r="V31" s="78"/>
      <c r="W31" s="78"/>
      <c r="X31" s="89"/>
      <c r="Y31" s="78"/>
    </row>
    <row r="32" spans="1:25" x14ac:dyDescent="0.25">
      <c r="A32" s="121"/>
      <c r="B32" s="93"/>
      <c r="C32" s="91"/>
      <c r="D32" s="78"/>
      <c r="E32" s="78"/>
      <c r="F32" s="78"/>
      <c r="G32" s="91"/>
      <c r="H32" s="78"/>
      <c r="I32" s="56">
        <v>1.8</v>
      </c>
      <c r="J32" s="56">
        <v>2.1</v>
      </c>
      <c r="K32" s="58">
        <v>1</v>
      </c>
      <c r="L32" s="56">
        <f t="shared" si="29"/>
        <v>3.7800000000000002</v>
      </c>
      <c r="M32" s="87"/>
      <c r="N32" s="87"/>
      <c r="O32" s="87"/>
      <c r="P32" s="87"/>
      <c r="Q32" s="87"/>
      <c r="R32" s="87"/>
      <c r="S32" s="87"/>
      <c r="T32" s="87"/>
      <c r="U32" s="73"/>
      <c r="V32" s="73"/>
      <c r="W32" s="73"/>
      <c r="X32" s="90"/>
      <c r="Y32" s="73"/>
    </row>
    <row r="33" spans="1:25" x14ac:dyDescent="0.25">
      <c r="A33" s="121"/>
      <c r="B33" s="39" t="s">
        <v>155</v>
      </c>
      <c r="C33" s="4">
        <v>20.7</v>
      </c>
      <c r="D33" s="4">
        <v>15.56</v>
      </c>
      <c r="E33" s="6">
        <v>1.2</v>
      </c>
      <c r="F33" s="6">
        <v>0.75</v>
      </c>
      <c r="G33" s="4">
        <v>2</v>
      </c>
      <c r="H33" s="6">
        <f t="shared" si="6"/>
        <v>1.7999999999999998</v>
      </c>
      <c r="I33" s="6">
        <v>0.8</v>
      </c>
      <c r="J33" s="6">
        <v>2.1</v>
      </c>
      <c r="K33" s="4">
        <v>2</v>
      </c>
      <c r="L33" s="6">
        <f t="shared" si="0"/>
        <v>3.3600000000000003</v>
      </c>
      <c r="M33" s="34">
        <f t="shared" si="2"/>
        <v>15.56</v>
      </c>
      <c r="N33" s="34">
        <f t="shared" si="3"/>
        <v>15.56</v>
      </c>
      <c r="O33" s="34">
        <f t="shared" si="4"/>
        <v>15.56</v>
      </c>
      <c r="P33" s="57">
        <f>(C33*$C$62)-H33-L33</f>
        <v>56.94</v>
      </c>
      <c r="Q33" s="34">
        <f>P33</f>
        <v>56.94</v>
      </c>
      <c r="R33" s="34">
        <f t="shared" ref="R33:R42" si="33">(C33*$C$63)-H33-L33</f>
        <v>63.149999999999991</v>
      </c>
      <c r="S33" s="34">
        <f>(P33/2)+O33</f>
        <v>44.03</v>
      </c>
      <c r="T33" s="54"/>
      <c r="U33" s="6"/>
      <c r="V33" s="6">
        <f t="shared" ref="V33:V46" si="34">D33</f>
        <v>15.56</v>
      </c>
      <c r="W33" s="6"/>
      <c r="X33" s="13"/>
      <c r="Y33" s="6">
        <f t="shared" ref="Y33:Y46" si="35">V33</f>
        <v>15.56</v>
      </c>
    </row>
    <row r="34" spans="1:25" x14ac:dyDescent="0.25">
      <c r="A34" s="121"/>
      <c r="B34" s="39" t="s">
        <v>156</v>
      </c>
      <c r="C34" s="4">
        <v>13.45</v>
      </c>
      <c r="D34" s="4">
        <v>7.62</v>
      </c>
      <c r="E34" s="6">
        <v>1.2</v>
      </c>
      <c r="F34" s="6">
        <v>0.75</v>
      </c>
      <c r="G34" s="4">
        <v>1</v>
      </c>
      <c r="H34" s="6">
        <f t="shared" si="6"/>
        <v>0.89999999999999991</v>
      </c>
      <c r="I34" s="6">
        <v>0.8</v>
      </c>
      <c r="J34" s="6">
        <v>2.1</v>
      </c>
      <c r="K34" s="4">
        <v>1</v>
      </c>
      <c r="L34" s="6">
        <f t="shared" si="0"/>
        <v>1.6800000000000002</v>
      </c>
      <c r="M34" s="34">
        <f t="shared" si="2"/>
        <v>7.62</v>
      </c>
      <c r="N34" s="34">
        <f t="shared" si="3"/>
        <v>7.62</v>
      </c>
      <c r="O34" s="34">
        <f t="shared" si="4"/>
        <v>7.62</v>
      </c>
      <c r="P34" s="57">
        <f>(C34*$C$62)-H34-L34</f>
        <v>37.769999999999996</v>
      </c>
      <c r="Q34" s="34">
        <f t="shared" si="8"/>
        <v>37.769999999999996</v>
      </c>
      <c r="R34" s="34">
        <f t="shared" si="33"/>
        <v>41.805</v>
      </c>
      <c r="S34" s="34">
        <f>(P34/2)+O34</f>
        <v>26.504999999999999</v>
      </c>
      <c r="T34" s="54"/>
      <c r="U34" s="6"/>
      <c r="V34" s="6">
        <f t="shared" si="34"/>
        <v>7.62</v>
      </c>
      <c r="W34" s="34"/>
      <c r="X34" s="6"/>
      <c r="Y34" s="6">
        <f t="shared" si="35"/>
        <v>7.62</v>
      </c>
    </row>
    <row r="35" spans="1:25" x14ac:dyDescent="0.25">
      <c r="A35" s="121"/>
      <c r="B35" s="38" t="s">
        <v>64</v>
      </c>
      <c r="C35" s="4">
        <v>19</v>
      </c>
      <c r="D35" s="4">
        <v>22.5</v>
      </c>
      <c r="E35" s="6">
        <v>4.4000000000000004</v>
      </c>
      <c r="F35" s="6">
        <v>1</v>
      </c>
      <c r="G35" s="4">
        <v>1</v>
      </c>
      <c r="H35" s="6">
        <f t="shared" ref="H35:H36" si="36">E35*F35*G35</f>
        <v>4.4000000000000004</v>
      </c>
      <c r="I35" s="6">
        <v>0.9</v>
      </c>
      <c r="J35" s="6">
        <v>2.1</v>
      </c>
      <c r="K35" s="4">
        <v>1</v>
      </c>
      <c r="L35" s="6">
        <f t="shared" ref="L35:L36" si="37">I35*J35*K35</f>
        <v>1.8900000000000001</v>
      </c>
      <c r="M35" s="34">
        <f t="shared" si="2"/>
        <v>22.5</v>
      </c>
      <c r="N35" s="34">
        <f t="shared" si="3"/>
        <v>22.5</v>
      </c>
      <c r="O35" s="34">
        <f t="shared" si="4"/>
        <v>22.5</v>
      </c>
      <c r="P35" s="35"/>
      <c r="Q35" s="34"/>
      <c r="R35" s="34">
        <f t="shared" si="33"/>
        <v>56.41</v>
      </c>
      <c r="S35" s="34"/>
      <c r="T35" s="54">
        <f>C35</f>
        <v>19</v>
      </c>
      <c r="U35" s="6"/>
      <c r="V35" s="6">
        <f t="shared" si="34"/>
        <v>22.5</v>
      </c>
      <c r="W35" s="6">
        <f>(C35*$C$62)-H35-L35</f>
        <v>50.71</v>
      </c>
      <c r="X35" s="6">
        <f>W35</f>
        <v>50.71</v>
      </c>
      <c r="Y35" s="6">
        <f t="shared" si="35"/>
        <v>22.5</v>
      </c>
    </row>
    <row r="36" spans="1:25" x14ac:dyDescent="0.25">
      <c r="A36" s="121"/>
      <c r="B36" s="38" t="s">
        <v>65</v>
      </c>
      <c r="C36" s="4">
        <v>19</v>
      </c>
      <c r="D36" s="4">
        <v>22.5</v>
      </c>
      <c r="E36" s="6">
        <v>4.4000000000000004</v>
      </c>
      <c r="F36" s="6">
        <v>1</v>
      </c>
      <c r="G36" s="4">
        <v>1</v>
      </c>
      <c r="H36" s="6">
        <f t="shared" si="36"/>
        <v>4.4000000000000004</v>
      </c>
      <c r="I36" s="6">
        <v>0.9</v>
      </c>
      <c r="J36" s="6">
        <v>2.1</v>
      </c>
      <c r="K36" s="4">
        <v>1</v>
      </c>
      <c r="L36" s="6">
        <f t="shared" si="37"/>
        <v>1.8900000000000001</v>
      </c>
      <c r="M36" s="34">
        <f t="shared" si="2"/>
        <v>22.5</v>
      </c>
      <c r="N36" s="34">
        <f t="shared" si="3"/>
        <v>22.5</v>
      </c>
      <c r="O36" s="34">
        <f t="shared" si="4"/>
        <v>22.5</v>
      </c>
      <c r="P36" s="35"/>
      <c r="Q36" s="34"/>
      <c r="R36" s="34">
        <f t="shared" si="33"/>
        <v>56.41</v>
      </c>
      <c r="S36" s="34"/>
      <c r="T36" s="54">
        <f>C36</f>
        <v>19</v>
      </c>
      <c r="U36" s="6"/>
      <c r="V36" s="6">
        <f t="shared" si="34"/>
        <v>22.5</v>
      </c>
      <c r="W36" s="56">
        <f>(C36*$C$62)-H36-L36</f>
        <v>50.71</v>
      </c>
      <c r="X36" s="6">
        <f>W36</f>
        <v>50.71</v>
      </c>
      <c r="Y36" s="6">
        <f t="shared" si="35"/>
        <v>22.5</v>
      </c>
    </row>
    <row r="37" spans="1:25" x14ac:dyDescent="0.25">
      <c r="A37" s="121"/>
      <c r="B37" s="38" t="s">
        <v>61</v>
      </c>
      <c r="C37" s="4">
        <v>14.08</v>
      </c>
      <c r="D37" s="4">
        <v>11.85</v>
      </c>
      <c r="E37" s="6">
        <v>2</v>
      </c>
      <c r="F37" s="6">
        <v>0.9</v>
      </c>
      <c r="G37" s="4">
        <v>1</v>
      </c>
      <c r="H37" s="6">
        <f t="shared" si="6"/>
        <v>1.8</v>
      </c>
      <c r="I37" s="6">
        <v>0.8</v>
      </c>
      <c r="J37" s="6">
        <v>2.1</v>
      </c>
      <c r="K37" s="4">
        <v>1</v>
      </c>
      <c r="L37" s="6">
        <f t="shared" si="0"/>
        <v>1.6800000000000002</v>
      </c>
      <c r="M37" s="34">
        <f t="shared" si="2"/>
        <v>11.85</v>
      </c>
      <c r="N37" s="34">
        <f t="shared" si="3"/>
        <v>11.85</v>
      </c>
      <c r="O37" s="34">
        <f t="shared" si="4"/>
        <v>11.85</v>
      </c>
      <c r="P37" s="35">
        <f>(C37*$C$62)-H37-L37</f>
        <v>38.760000000000005</v>
      </c>
      <c r="Q37" s="34">
        <f t="shared" si="8"/>
        <v>38.760000000000005</v>
      </c>
      <c r="R37" s="34">
        <f t="shared" si="33"/>
        <v>42.984000000000002</v>
      </c>
      <c r="S37" s="34">
        <f>(P37/2)+O37</f>
        <v>31.230000000000004</v>
      </c>
      <c r="T37" s="54"/>
      <c r="U37" s="6"/>
      <c r="V37" s="6">
        <f t="shared" si="34"/>
        <v>11.85</v>
      </c>
      <c r="W37" s="34"/>
      <c r="X37" s="13"/>
      <c r="Y37" s="6">
        <f t="shared" si="35"/>
        <v>11.85</v>
      </c>
    </row>
    <row r="38" spans="1:25" x14ac:dyDescent="0.25">
      <c r="A38" s="121"/>
      <c r="B38" s="38" t="s">
        <v>26</v>
      </c>
      <c r="C38" s="4">
        <v>6.8</v>
      </c>
      <c r="D38" s="4">
        <v>2.81</v>
      </c>
      <c r="E38" s="6">
        <v>0.8</v>
      </c>
      <c r="F38" s="6">
        <v>1.7</v>
      </c>
      <c r="G38" s="4">
        <v>1</v>
      </c>
      <c r="H38" s="6">
        <f t="shared" si="6"/>
        <v>1.36</v>
      </c>
      <c r="I38" s="6">
        <v>0.8</v>
      </c>
      <c r="J38" s="6">
        <v>3.3</v>
      </c>
      <c r="K38" s="4">
        <v>1</v>
      </c>
      <c r="L38" s="6">
        <f t="shared" si="0"/>
        <v>2.64</v>
      </c>
      <c r="M38" s="34">
        <f t="shared" si="2"/>
        <v>2.81</v>
      </c>
      <c r="N38" s="34">
        <f t="shared" si="3"/>
        <v>2.81</v>
      </c>
      <c r="O38" s="34">
        <f t="shared" si="4"/>
        <v>2.81</v>
      </c>
      <c r="P38" s="35">
        <f>(C38*$C$64)-H38-L38</f>
        <v>6.1999999999999993</v>
      </c>
      <c r="Q38" s="34">
        <f t="shared" si="8"/>
        <v>6.1999999999999993</v>
      </c>
      <c r="R38" s="34">
        <f t="shared" si="33"/>
        <v>18.439999999999998</v>
      </c>
      <c r="S38" s="34">
        <f>P38+O38</f>
        <v>9.01</v>
      </c>
      <c r="T38" s="54"/>
      <c r="U38" s="6"/>
      <c r="V38" s="6">
        <f t="shared" si="34"/>
        <v>2.81</v>
      </c>
      <c r="W38" s="56">
        <f>(C38*$C$64)-H38-L38</f>
        <v>6.1999999999999993</v>
      </c>
      <c r="X38" s="13">
        <f>W38</f>
        <v>6.1999999999999993</v>
      </c>
      <c r="Y38" s="6">
        <f t="shared" si="35"/>
        <v>2.81</v>
      </c>
    </row>
    <row r="39" spans="1:25" x14ac:dyDescent="0.25">
      <c r="A39" s="121"/>
      <c r="B39" s="38" t="s">
        <v>80</v>
      </c>
      <c r="C39" s="4">
        <v>5</v>
      </c>
      <c r="D39" s="56">
        <v>1.5</v>
      </c>
      <c r="E39" s="6"/>
      <c r="F39" s="6"/>
      <c r="G39" s="4"/>
      <c r="H39" s="6">
        <f t="shared" si="6"/>
        <v>0</v>
      </c>
      <c r="I39" s="6">
        <v>0.6</v>
      </c>
      <c r="J39" s="6">
        <v>1.8</v>
      </c>
      <c r="K39" s="4">
        <v>1</v>
      </c>
      <c r="L39" s="6">
        <f t="shared" si="0"/>
        <v>1.08</v>
      </c>
      <c r="M39" s="34">
        <f t="shared" si="2"/>
        <v>1.5</v>
      </c>
      <c r="N39" s="34">
        <f t="shared" si="3"/>
        <v>1.5</v>
      </c>
      <c r="O39" s="34">
        <f t="shared" si="4"/>
        <v>1.5</v>
      </c>
      <c r="P39" s="35">
        <f>(C39*$C$64)-H39-L39</f>
        <v>6.42</v>
      </c>
      <c r="Q39" s="34">
        <f>P39</f>
        <v>6.42</v>
      </c>
      <c r="R39" s="34">
        <f t="shared" si="33"/>
        <v>15.42</v>
      </c>
      <c r="S39" s="34">
        <f>P39+O39</f>
        <v>7.92</v>
      </c>
      <c r="T39" s="54"/>
      <c r="U39" s="6">
        <f>D39</f>
        <v>1.5</v>
      </c>
      <c r="V39" s="6"/>
      <c r="W39" s="56">
        <f>(C39*$C$64)-H39-L39</f>
        <v>6.42</v>
      </c>
      <c r="X39" s="13">
        <f>W39</f>
        <v>6.42</v>
      </c>
      <c r="Y39" s="6">
        <f>U39</f>
        <v>1.5</v>
      </c>
    </row>
    <row r="40" spans="1:25" x14ac:dyDescent="0.25">
      <c r="A40" s="121"/>
      <c r="B40" s="39" t="s">
        <v>81</v>
      </c>
      <c r="C40" s="4">
        <v>5</v>
      </c>
      <c r="D40" s="6">
        <v>1.5</v>
      </c>
      <c r="E40" s="6"/>
      <c r="F40" s="6"/>
      <c r="G40" s="4"/>
      <c r="H40" s="6">
        <f t="shared" si="6"/>
        <v>0</v>
      </c>
      <c r="I40" s="6">
        <v>0.6</v>
      </c>
      <c r="J40" s="6">
        <v>1.8</v>
      </c>
      <c r="K40" s="4">
        <v>1</v>
      </c>
      <c r="L40" s="6">
        <f t="shared" si="0"/>
        <v>1.08</v>
      </c>
      <c r="M40" s="34">
        <f t="shared" si="2"/>
        <v>1.5</v>
      </c>
      <c r="N40" s="34">
        <f t="shared" si="3"/>
        <v>1.5</v>
      </c>
      <c r="O40" s="34">
        <f t="shared" si="4"/>
        <v>1.5</v>
      </c>
      <c r="P40" s="35">
        <f>(C40*$C$64)-H40-L40</f>
        <v>6.42</v>
      </c>
      <c r="Q40" s="34">
        <f t="shared" si="8"/>
        <v>6.42</v>
      </c>
      <c r="R40" s="34">
        <f t="shared" si="33"/>
        <v>15.42</v>
      </c>
      <c r="S40" s="34">
        <f>P40+O40</f>
        <v>7.92</v>
      </c>
      <c r="T40" s="54"/>
      <c r="U40" s="6">
        <f>D40</f>
        <v>1.5</v>
      </c>
      <c r="V40" s="6"/>
      <c r="W40" s="56">
        <f t="shared" ref="W40" si="38">(C40*$C$64)-H40-L40</f>
        <v>6.42</v>
      </c>
      <c r="X40" s="55">
        <f>W40</f>
        <v>6.42</v>
      </c>
      <c r="Y40" s="6">
        <f>U40</f>
        <v>1.5</v>
      </c>
    </row>
    <row r="41" spans="1:25" x14ac:dyDescent="0.25">
      <c r="A41" s="121"/>
      <c r="B41" s="39" t="s">
        <v>157</v>
      </c>
      <c r="C41" s="4">
        <v>8.9499999999999993</v>
      </c>
      <c r="D41" s="6">
        <v>4.3499999999999996</v>
      </c>
      <c r="E41" s="6">
        <v>1</v>
      </c>
      <c r="F41" s="6">
        <v>0.8</v>
      </c>
      <c r="G41" s="4">
        <v>1</v>
      </c>
      <c r="H41" s="6">
        <f t="shared" ref="H41:H48" si="39">E41*F41*G41</f>
        <v>0.8</v>
      </c>
      <c r="I41" s="6">
        <v>0.7</v>
      </c>
      <c r="J41" s="6">
        <v>2.1</v>
      </c>
      <c r="K41" s="4">
        <v>1</v>
      </c>
      <c r="L41" s="6">
        <f t="shared" ref="L41:L49" si="40">I41*J41*K41</f>
        <v>1.47</v>
      </c>
      <c r="M41" s="34">
        <f t="shared" si="2"/>
        <v>4.3499999999999996</v>
      </c>
      <c r="N41" s="34">
        <f t="shared" si="3"/>
        <v>4.3499999999999996</v>
      </c>
      <c r="O41" s="34">
        <f t="shared" si="4"/>
        <v>4.3499999999999996</v>
      </c>
      <c r="P41" s="35">
        <f>(C41*$C$62)-H41-L41</f>
        <v>24.58</v>
      </c>
      <c r="Q41" s="34">
        <f t="shared" si="8"/>
        <v>24.58</v>
      </c>
      <c r="R41" s="34">
        <f t="shared" si="33"/>
        <v>27.264999999999997</v>
      </c>
      <c r="S41" s="34">
        <f>(P41/2)+O41</f>
        <v>16.64</v>
      </c>
      <c r="T41" s="54"/>
      <c r="U41" s="6"/>
      <c r="V41" s="6">
        <f t="shared" si="34"/>
        <v>4.3499999999999996</v>
      </c>
      <c r="W41" s="34"/>
      <c r="X41" s="13"/>
      <c r="Y41" s="6">
        <f t="shared" si="35"/>
        <v>4.3499999999999996</v>
      </c>
    </row>
    <row r="42" spans="1:25" ht="13.5" customHeight="1" x14ac:dyDescent="0.25">
      <c r="A42" s="121"/>
      <c r="B42" s="38" t="s">
        <v>158</v>
      </c>
      <c r="C42" s="4">
        <v>8.9499999999999993</v>
      </c>
      <c r="D42" s="4">
        <v>4.3499999999999996</v>
      </c>
      <c r="E42" s="6">
        <v>1</v>
      </c>
      <c r="F42" s="6">
        <v>0.8</v>
      </c>
      <c r="G42" s="4">
        <v>1</v>
      </c>
      <c r="H42" s="6">
        <f t="shared" si="39"/>
        <v>0.8</v>
      </c>
      <c r="I42" s="6">
        <v>0.7</v>
      </c>
      <c r="J42" s="6">
        <v>2.1</v>
      </c>
      <c r="K42" s="4">
        <v>1</v>
      </c>
      <c r="L42" s="6">
        <f t="shared" si="40"/>
        <v>1.47</v>
      </c>
      <c r="M42" s="34">
        <f t="shared" si="2"/>
        <v>4.3499999999999996</v>
      </c>
      <c r="N42" s="34">
        <f t="shared" si="3"/>
        <v>4.3499999999999996</v>
      </c>
      <c r="O42" s="34">
        <f t="shared" si="4"/>
        <v>4.3499999999999996</v>
      </c>
      <c r="P42" s="57">
        <f>(C42*$C$62)-H42-L42</f>
        <v>24.58</v>
      </c>
      <c r="Q42" s="34">
        <f t="shared" si="8"/>
        <v>24.58</v>
      </c>
      <c r="R42" s="34">
        <f t="shared" si="33"/>
        <v>27.264999999999997</v>
      </c>
      <c r="S42" s="54">
        <f>(P42/2)+O42</f>
        <v>16.64</v>
      </c>
      <c r="T42" s="54"/>
      <c r="U42" s="6"/>
      <c r="V42" s="6">
        <f t="shared" si="34"/>
        <v>4.3499999999999996</v>
      </c>
      <c r="W42" s="34"/>
      <c r="X42" s="6"/>
      <c r="Y42" s="6">
        <f t="shared" si="35"/>
        <v>4.3499999999999996</v>
      </c>
    </row>
    <row r="43" spans="1:25" x14ac:dyDescent="0.25">
      <c r="A43" s="121"/>
      <c r="B43" s="92" t="s">
        <v>82</v>
      </c>
      <c r="C43" s="80">
        <v>16.690000000000001</v>
      </c>
      <c r="D43" s="72">
        <v>7.35</v>
      </c>
      <c r="E43" s="72"/>
      <c r="F43" s="72"/>
      <c r="G43" s="80"/>
      <c r="H43" s="72">
        <f t="shared" si="39"/>
        <v>0</v>
      </c>
      <c r="I43" s="56">
        <v>0.7</v>
      </c>
      <c r="J43" s="56">
        <v>2.1</v>
      </c>
      <c r="K43" s="58">
        <v>2</v>
      </c>
      <c r="L43" s="56">
        <f t="shared" si="40"/>
        <v>2.94</v>
      </c>
      <c r="M43" s="85">
        <f t="shared" si="2"/>
        <v>7.35</v>
      </c>
      <c r="N43" s="85">
        <f t="shared" si="3"/>
        <v>7.35</v>
      </c>
      <c r="O43" s="85">
        <f t="shared" si="4"/>
        <v>7.35</v>
      </c>
      <c r="P43" s="82"/>
      <c r="Q43" s="85"/>
      <c r="R43" s="85">
        <f>(C43*$C$63)-H43-L43-L44-L45</f>
        <v>45.477000000000004</v>
      </c>
      <c r="S43" s="85"/>
      <c r="T43" s="85">
        <f>C43</f>
        <v>16.690000000000001</v>
      </c>
      <c r="U43" s="72"/>
      <c r="V43" s="72">
        <f>D43</f>
        <v>7.35</v>
      </c>
      <c r="W43" s="72">
        <f>(C43*$C$62)-H43-L43-L44-L45</f>
        <v>40.470000000000013</v>
      </c>
      <c r="X43" s="88">
        <f>W43</f>
        <v>40.470000000000013</v>
      </c>
      <c r="Y43" s="72">
        <f>V43</f>
        <v>7.35</v>
      </c>
    </row>
    <row r="44" spans="1:25" x14ac:dyDescent="0.25">
      <c r="A44" s="121"/>
      <c r="B44" s="93"/>
      <c r="C44" s="91"/>
      <c r="D44" s="78"/>
      <c r="E44" s="78"/>
      <c r="F44" s="78"/>
      <c r="G44" s="91"/>
      <c r="H44" s="78"/>
      <c r="I44" s="56">
        <v>0.8</v>
      </c>
      <c r="J44" s="56">
        <v>2.1</v>
      </c>
      <c r="K44" s="58">
        <v>2</v>
      </c>
      <c r="L44" s="56">
        <f t="shared" si="40"/>
        <v>3.3600000000000003</v>
      </c>
      <c r="M44" s="86"/>
      <c r="N44" s="86"/>
      <c r="O44" s="86"/>
      <c r="P44" s="83"/>
      <c r="Q44" s="86"/>
      <c r="R44" s="86"/>
      <c r="S44" s="86"/>
      <c r="T44" s="86"/>
      <c r="U44" s="78"/>
      <c r="V44" s="78"/>
      <c r="W44" s="78"/>
      <c r="X44" s="89"/>
      <c r="Y44" s="78"/>
    </row>
    <row r="45" spans="1:25" x14ac:dyDescent="0.25">
      <c r="A45" s="121"/>
      <c r="B45" s="93"/>
      <c r="C45" s="91"/>
      <c r="D45" s="78"/>
      <c r="E45" s="78"/>
      <c r="F45" s="78"/>
      <c r="G45" s="91"/>
      <c r="H45" s="78"/>
      <c r="I45" s="56">
        <v>1</v>
      </c>
      <c r="J45" s="56">
        <v>3.3</v>
      </c>
      <c r="K45" s="58">
        <v>1</v>
      </c>
      <c r="L45" s="56">
        <f t="shared" si="40"/>
        <v>3.3</v>
      </c>
      <c r="M45" s="87"/>
      <c r="N45" s="87"/>
      <c r="O45" s="87"/>
      <c r="P45" s="84"/>
      <c r="Q45" s="87"/>
      <c r="R45" s="87"/>
      <c r="S45" s="87"/>
      <c r="T45" s="87"/>
      <c r="U45" s="73"/>
      <c r="V45" s="73"/>
      <c r="W45" s="73"/>
      <c r="X45" s="90"/>
      <c r="Y45" s="73"/>
    </row>
    <row r="46" spans="1:25" x14ac:dyDescent="0.25">
      <c r="A46" s="121"/>
      <c r="B46" s="39" t="s">
        <v>60</v>
      </c>
      <c r="C46" s="4">
        <v>9.1</v>
      </c>
      <c r="D46" s="4">
        <v>4.58</v>
      </c>
      <c r="E46" s="56">
        <v>1</v>
      </c>
      <c r="F46" s="56">
        <v>0.8</v>
      </c>
      <c r="G46" s="58">
        <v>1</v>
      </c>
      <c r="H46" s="6">
        <f t="shared" si="39"/>
        <v>0.8</v>
      </c>
      <c r="I46" s="6">
        <v>0.7</v>
      </c>
      <c r="J46" s="6">
        <v>2.1</v>
      </c>
      <c r="K46" s="4">
        <v>1</v>
      </c>
      <c r="L46" s="6">
        <f t="shared" si="40"/>
        <v>1.47</v>
      </c>
      <c r="M46" s="34">
        <f t="shared" si="2"/>
        <v>4.58</v>
      </c>
      <c r="N46" s="34">
        <f t="shared" si="3"/>
        <v>4.58</v>
      </c>
      <c r="O46" s="34">
        <f t="shared" si="4"/>
        <v>4.58</v>
      </c>
      <c r="P46" s="35"/>
      <c r="Q46" s="34"/>
      <c r="R46" s="34">
        <f>(C46*$C$63)-H46-L46</f>
        <v>27.759999999999998</v>
      </c>
      <c r="S46" s="34"/>
      <c r="T46" s="54">
        <f>C46</f>
        <v>9.1</v>
      </c>
      <c r="U46" s="6"/>
      <c r="V46" s="6">
        <f t="shared" si="34"/>
        <v>4.58</v>
      </c>
      <c r="W46" s="34">
        <f>(C46*$C$62)-H46-L46</f>
        <v>25.029999999999998</v>
      </c>
      <c r="X46" s="6">
        <f>W46</f>
        <v>25.029999999999998</v>
      </c>
      <c r="Y46" s="6">
        <f t="shared" si="35"/>
        <v>4.58</v>
      </c>
    </row>
    <row r="47" spans="1:25" x14ac:dyDescent="0.25">
      <c r="A47" s="121"/>
      <c r="B47" s="79" t="s">
        <v>59</v>
      </c>
      <c r="C47" s="77">
        <v>19.54</v>
      </c>
      <c r="D47" s="77">
        <v>19.55</v>
      </c>
      <c r="E47" s="56">
        <v>2</v>
      </c>
      <c r="F47" s="56">
        <v>0.8</v>
      </c>
      <c r="G47" s="58">
        <v>1</v>
      </c>
      <c r="H47" s="56">
        <f t="shared" si="39"/>
        <v>1.6</v>
      </c>
      <c r="I47" s="72">
        <v>0.8</v>
      </c>
      <c r="J47" s="72">
        <v>2.1</v>
      </c>
      <c r="K47" s="80">
        <v>1</v>
      </c>
      <c r="L47" s="72">
        <f t="shared" ref="L47" si="41">I47*J47*K47</f>
        <v>1.6800000000000002</v>
      </c>
      <c r="M47" s="74">
        <f t="shared" ref="M47" si="42">D47</f>
        <v>19.55</v>
      </c>
      <c r="N47" s="74">
        <f t="shared" ref="N47" si="43">M47</f>
        <v>19.55</v>
      </c>
      <c r="O47" s="74">
        <f t="shared" ref="O47" si="44">D47</f>
        <v>19.55</v>
      </c>
      <c r="P47" s="74">
        <f>(C47*C62)-H47-H48-L47</f>
        <v>53.419999999999995</v>
      </c>
      <c r="Q47" s="74">
        <f>P47</f>
        <v>53.419999999999995</v>
      </c>
      <c r="R47" s="74">
        <f>(C47*$C$63)-H47-H48-L47</f>
        <v>59.281999999999996</v>
      </c>
      <c r="S47" s="74">
        <f>(P47/2)+O47</f>
        <v>46.26</v>
      </c>
      <c r="T47" s="74"/>
      <c r="U47" s="71"/>
      <c r="V47" s="71">
        <f>D47</f>
        <v>19.55</v>
      </c>
      <c r="W47" s="71"/>
      <c r="X47" s="71"/>
      <c r="Y47" s="71">
        <f>V47</f>
        <v>19.55</v>
      </c>
    </row>
    <row r="48" spans="1:25" x14ac:dyDescent="0.25">
      <c r="A48" s="121"/>
      <c r="B48" s="79"/>
      <c r="C48" s="77"/>
      <c r="D48" s="77"/>
      <c r="E48" s="56">
        <v>0.8</v>
      </c>
      <c r="F48" s="56">
        <v>1.2</v>
      </c>
      <c r="G48" s="58">
        <v>2</v>
      </c>
      <c r="H48" s="56">
        <f t="shared" si="39"/>
        <v>1.92</v>
      </c>
      <c r="I48" s="73"/>
      <c r="J48" s="73"/>
      <c r="K48" s="81"/>
      <c r="L48" s="73"/>
      <c r="M48" s="74"/>
      <c r="N48" s="74"/>
      <c r="O48" s="74"/>
      <c r="P48" s="74"/>
      <c r="Q48" s="74"/>
      <c r="R48" s="74"/>
      <c r="S48" s="74"/>
      <c r="T48" s="74"/>
      <c r="U48" s="71"/>
      <c r="V48" s="71"/>
      <c r="W48" s="71"/>
      <c r="X48" s="71"/>
      <c r="Y48" s="71"/>
    </row>
    <row r="49" spans="1:79" x14ac:dyDescent="0.25">
      <c r="A49" s="121"/>
      <c r="B49" s="79" t="s">
        <v>159</v>
      </c>
      <c r="C49" s="77"/>
      <c r="D49" s="77">
        <v>115.73</v>
      </c>
      <c r="E49" s="71"/>
      <c r="F49" s="71"/>
      <c r="G49" s="77"/>
      <c r="H49" s="71">
        <f t="shared" ref="H49" si="45">E49*F49*G49</f>
        <v>0</v>
      </c>
      <c r="I49" s="6"/>
      <c r="J49" s="6"/>
      <c r="K49" s="4"/>
      <c r="L49" s="6">
        <f t="shared" si="40"/>
        <v>0</v>
      </c>
      <c r="M49" s="74">
        <f t="shared" si="2"/>
        <v>115.73</v>
      </c>
      <c r="N49" s="74">
        <f>M49</f>
        <v>115.73</v>
      </c>
      <c r="O49" s="74">
        <f t="shared" si="4"/>
        <v>115.73</v>
      </c>
      <c r="P49" s="75"/>
      <c r="Q49" s="74"/>
      <c r="R49" s="74">
        <f>(C49*$C$63)-H49-L49-L50</f>
        <v>0</v>
      </c>
      <c r="S49" s="74"/>
      <c r="T49" s="74"/>
      <c r="U49" s="71"/>
      <c r="V49" s="71"/>
      <c r="W49" s="71"/>
      <c r="X49" s="71"/>
      <c r="Y49" s="71">
        <f>V49</f>
        <v>0</v>
      </c>
    </row>
    <row r="50" spans="1:79" x14ac:dyDescent="0.25">
      <c r="A50" s="121"/>
      <c r="B50" s="79"/>
      <c r="C50" s="77"/>
      <c r="D50" s="77"/>
      <c r="E50" s="71"/>
      <c r="F50" s="71"/>
      <c r="G50" s="77"/>
      <c r="H50" s="71"/>
      <c r="I50" s="6"/>
      <c r="J50" s="6"/>
      <c r="K50" s="4"/>
      <c r="L50" s="6">
        <f t="shared" ref="L50:L51" si="46">I50*J50*K50</f>
        <v>0</v>
      </c>
      <c r="M50" s="74"/>
      <c r="N50" s="74"/>
      <c r="O50" s="74"/>
      <c r="P50" s="75"/>
      <c r="Q50" s="74"/>
      <c r="R50" s="74"/>
      <c r="S50" s="74"/>
      <c r="T50" s="74"/>
      <c r="U50" s="71"/>
      <c r="V50" s="71"/>
      <c r="W50" s="71"/>
      <c r="X50" s="71"/>
      <c r="Y50" s="71"/>
    </row>
    <row r="51" spans="1:79" x14ac:dyDescent="0.25">
      <c r="A51" s="121"/>
      <c r="B51" s="76" t="s">
        <v>176</v>
      </c>
      <c r="C51" s="77"/>
      <c r="D51" s="77">
        <v>107.22</v>
      </c>
      <c r="E51" s="71"/>
      <c r="F51" s="71"/>
      <c r="G51" s="77"/>
      <c r="H51" s="71">
        <f t="shared" ref="H51" si="47">E51*F51*G51</f>
        <v>0</v>
      </c>
      <c r="I51" s="56"/>
      <c r="J51" s="56"/>
      <c r="K51" s="58"/>
      <c r="L51" s="56">
        <f t="shared" si="46"/>
        <v>0</v>
      </c>
      <c r="M51" s="74">
        <f t="shared" ref="M51" si="48">D51</f>
        <v>107.22</v>
      </c>
      <c r="N51" s="74">
        <f>M51</f>
        <v>107.22</v>
      </c>
      <c r="O51" s="74">
        <f t="shared" ref="O51" si="49">D51</f>
        <v>107.22</v>
      </c>
      <c r="P51" s="75"/>
      <c r="Q51" s="74"/>
      <c r="R51" s="74">
        <f>(C51*$C$63)-H51-L51-L52</f>
        <v>0</v>
      </c>
      <c r="S51" s="74"/>
      <c r="T51" s="74"/>
      <c r="U51" s="71"/>
      <c r="V51" s="71"/>
      <c r="W51" s="71"/>
      <c r="X51" s="71"/>
      <c r="Y51" s="71">
        <f>V51</f>
        <v>0</v>
      </c>
    </row>
    <row r="52" spans="1:79" x14ac:dyDescent="0.25">
      <c r="A52" s="121"/>
      <c r="B52" s="76"/>
      <c r="C52" s="77"/>
      <c r="D52" s="77"/>
      <c r="E52" s="71"/>
      <c r="F52" s="71"/>
      <c r="G52" s="77"/>
      <c r="H52" s="71"/>
      <c r="I52" s="56"/>
      <c r="J52" s="56"/>
      <c r="K52" s="58"/>
      <c r="L52" s="56">
        <f t="shared" ref="L52" si="50">I52*J52*K52</f>
        <v>0</v>
      </c>
      <c r="M52" s="74"/>
      <c r="N52" s="74"/>
      <c r="O52" s="74"/>
      <c r="P52" s="75"/>
      <c r="Q52" s="74"/>
      <c r="R52" s="74"/>
      <c r="S52" s="74"/>
      <c r="T52" s="74"/>
      <c r="U52" s="71"/>
      <c r="V52" s="71"/>
      <c r="W52" s="71"/>
      <c r="X52" s="71"/>
      <c r="Y52" s="71"/>
    </row>
    <row r="53" spans="1:79" s="25" customFormat="1" x14ac:dyDescent="0.25">
      <c r="A53" s="121"/>
      <c r="B53" s="63" t="s">
        <v>66</v>
      </c>
      <c r="C53" s="40">
        <v>143.19999999999999</v>
      </c>
      <c r="D53" s="36"/>
      <c r="E53" s="36"/>
      <c r="F53" s="36"/>
      <c r="G53" s="36"/>
      <c r="H53" s="37"/>
      <c r="I53" s="36"/>
      <c r="J53" s="36"/>
      <c r="K53" s="36"/>
      <c r="L53" s="36"/>
      <c r="M53" s="36"/>
      <c r="N53" s="40"/>
      <c r="O53" s="36"/>
      <c r="P53" s="36"/>
      <c r="Q53" s="37"/>
      <c r="R53" s="37">
        <f>$C$53*3.4</f>
        <v>486.87999999999994</v>
      </c>
      <c r="S53" s="41"/>
      <c r="T53" s="64"/>
      <c r="U53" s="36"/>
      <c r="V53" s="36"/>
      <c r="W53" s="37">
        <f>$C$53*3.4</f>
        <v>486.87999999999994</v>
      </c>
      <c r="X53" s="37">
        <f>$C$53*3.4</f>
        <v>486.87999999999994</v>
      </c>
      <c r="Y53" s="37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</row>
    <row r="54" spans="1:79" x14ac:dyDescent="0.25">
      <c r="A54" s="121"/>
      <c r="B54" s="36" t="s">
        <v>179</v>
      </c>
      <c r="C54" s="40">
        <v>15.8</v>
      </c>
      <c r="D54" s="65"/>
      <c r="E54" s="63"/>
      <c r="F54" s="63"/>
      <c r="G54" s="63"/>
      <c r="H54" s="62"/>
      <c r="I54" s="62"/>
      <c r="J54" s="62"/>
      <c r="K54" s="62"/>
      <c r="L54" s="62"/>
      <c r="M54" s="33"/>
      <c r="N54" s="33"/>
      <c r="O54" s="33"/>
      <c r="P54" s="33"/>
      <c r="Q54" s="33"/>
      <c r="R54" s="37">
        <f>$C$54*0.6*2</f>
        <v>18.96</v>
      </c>
      <c r="S54" s="33"/>
      <c r="T54" s="62"/>
      <c r="U54" s="33"/>
      <c r="V54" s="33"/>
      <c r="W54" s="37">
        <f>$C$54*0.6*2</f>
        <v>18.96</v>
      </c>
      <c r="X54" s="37">
        <f>$C$54*0.6*2</f>
        <v>18.96</v>
      </c>
      <c r="Y54" s="33"/>
    </row>
    <row r="55" spans="1:79" x14ac:dyDescent="0.25">
      <c r="A55" s="121"/>
      <c r="B55" s="36" t="s">
        <v>178</v>
      </c>
      <c r="C55" s="40">
        <v>122.8</v>
      </c>
      <c r="D55" s="65"/>
      <c r="E55" s="63"/>
      <c r="F55" s="63"/>
      <c r="G55" s="63"/>
      <c r="H55" s="62"/>
      <c r="I55" s="62"/>
      <c r="J55" s="62"/>
      <c r="K55" s="62"/>
      <c r="L55" s="62"/>
      <c r="M55" s="33"/>
      <c r="N55" s="33"/>
      <c r="O55" s="33"/>
      <c r="P55" s="33"/>
      <c r="Q55" s="33"/>
      <c r="R55" s="37">
        <f>$C$55*1.5*2</f>
        <v>368.4</v>
      </c>
      <c r="S55" s="33"/>
      <c r="T55" s="62"/>
      <c r="U55" s="33"/>
      <c r="V55" s="33"/>
      <c r="W55" s="37">
        <f>$C$55*1.5*2</f>
        <v>368.4</v>
      </c>
      <c r="X55" s="37">
        <f>$C$55*1.5*2</f>
        <v>368.4</v>
      </c>
      <c r="Y55" s="33"/>
    </row>
    <row r="56" spans="1:79" x14ac:dyDescent="0.25">
      <c r="A56" s="121"/>
      <c r="B56" s="36" t="s">
        <v>177</v>
      </c>
      <c r="C56" s="40">
        <v>22.55</v>
      </c>
      <c r="D56" s="65"/>
      <c r="E56" s="63"/>
      <c r="F56" s="63"/>
      <c r="G56" s="63"/>
      <c r="H56" s="62"/>
      <c r="I56" s="62"/>
      <c r="J56" s="62"/>
      <c r="K56" s="62"/>
      <c r="L56" s="62"/>
      <c r="M56" s="33"/>
      <c r="N56" s="33"/>
      <c r="O56" s="33"/>
      <c r="P56" s="33"/>
      <c r="Q56" s="33"/>
      <c r="R56" s="37">
        <f>$C$56*3*2</f>
        <v>135.30000000000001</v>
      </c>
      <c r="S56" s="33"/>
      <c r="T56" s="62"/>
      <c r="U56" s="33"/>
      <c r="V56" s="33"/>
      <c r="W56" s="37">
        <f>$C$56*3*2</f>
        <v>135.30000000000001</v>
      </c>
      <c r="X56" s="37">
        <f>$C$56*3*2</f>
        <v>135.30000000000001</v>
      </c>
      <c r="Y56" s="33"/>
    </row>
    <row r="57" spans="1:79" x14ac:dyDescent="0.25">
      <c r="A57" s="122"/>
      <c r="B57" s="36" t="s">
        <v>180</v>
      </c>
      <c r="C57" s="40">
        <v>122.2</v>
      </c>
      <c r="D57" s="30"/>
      <c r="E57" s="62"/>
      <c r="F57" s="62"/>
      <c r="G57" s="62"/>
      <c r="H57" s="62"/>
      <c r="I57" s="62"/>
      <c r="J57" s="62"/>
      <c r="K57" s="62"/>
      <c r="L57" s="62"/>
      <c r="M57" s="33"/>
      <c r="N57" s="33"/>
      <c r="O57" s="33"/>
      <c r="P57" s="33"/>
      <c r="Q57" s="33"/>
      <c r="R57" s="37">
        <f>$C$57*2*2</f>
        <v>488.8</v>
      </c>
      <c r="S57" s="33"/>
      <c r="T57" s="62"/>
      <c r="U57" s="33"/>
      <c r="V57" s="33"/>
      <c r="W57" s="37">
        <f>$C$57*2*2</f>
        <v>488.8</v>
      </c>
      <c r="X57" s="37">
        <f>$C$57*2*2</f>
        <v>488.8</v>
      </c>
      <c r="Y57" s="33"/>
    </row>
    <row r="58" spans="1:79" x14ac:dyDescent="0.25">
      <c r="A58" s="42"/>
      <c r="B58" s="22"/>
      <c r="C58" s="43"/>
      <c r="D58" s="34"/>
      <c r="E58" s="6"/>
      <c r="F58" s="6"/>
      <c r="G58" s="6"/>
      <c r="H58" s="6"/>
      <c r="I58" s="6"/>
      <c r="J58" s="6"/>
      <c r="K58" s="6"/>
      <c r="L58" s="6"/>
      <c r="M58" s="98">
        <f t="shared" ref="M58:R58" si="51">SUM(M3:M57)</f>
        <v>619.15000000000009</v>
      </c>
      <c r="N58" s="98">
        <f t="shared" si="51"/>
        <v>619.15000000000009</v>
      </c>
      <c r="O58" s="98">
        <f t="shared" si="51"/>
        <v>619.15000000000009</v>
      </c>
      <c r="P58" s="98">
        <f t="shared" si="51"/>
        <v>510.90999999999997</v>
      </c>
      <c r="Q58" s="98">
        <f>SUM(Q3:Q57)</f>
        <v>510.90999999999997</v>
      </c>
      <c r="R58" s="98">
        <f t="shared" si="51"/>
        <v>2791.5720000000006</v>
      </c>
      <c r="S58" s="98">
        <f>SUM(S3:S57)</f>
        <v>566.16999999999996</v>
      </c>
      <c r="T58" s="99">
        <f>SUM(T3:T57)</f>
        <v>183.10999999999999</v>
      </c>
      <c r="U58" s="98">
        <f>SUM(U3:U57)</f>
        <v>3</v>
      </c>
      <c r="V58" s="98">
        <f>SUM(V3:V57)</f>
        <v>393.2000000000001</v>
      </c>
      <c r="W58" s="98">
        <f>SUM(W3:W57)</f>
        <v>2104</v>
      </c>
      <c r="X58" s="98">
        <f>SUM(X3:X52)</f>
        <v>605.66</v>
      </c>
      <c r="Y58" s="98">
        <f>SUM(Y3:Y57)</f>
        <v>396.2000000000001</v>
      </c>
      <c r="Z58" s="2"/>
    </row>
    <row r="59" spans="1:79" x14ac:dyDescent="0.25">
      <c r="A59" s="42"/>
      <c r="B59" s="22"/>
      <c r="C59" s="4"/>
      <c r="D59" s="44"/>
      <c r="E59" s="6"/>
      <c r="F59" s="6"/>
      <c r="G59" s="6"/>
      <c r="H59" s="6"/>
      <c r="I59" s="4"/>
      <c r="J59" s="4"/>
      <c r="K59" s="4"/>
      <c r="L59" s="4"/>
      <c r="M59" s="98">
        <f>M58*0.05</f>
        <v>30.957500000000007</v>
      </c>
      <c r="N59" s="7"/>
      <c r="O59" s="20"/>
      <c r="P59" s="20"/>
      <c r="Q59" s="7"/>
      <c r="R59" s="20"/>
      <c r="S59" s="20"/>
      <c r="T59" s="58"/>
      <c r="U59" s="20"/>
      <c r="V59" s="20"/>
      <c r="W59" s="22"/>
      <c r="X59" s="98">
        <f>SUM(X53:X57)</f>
        <v>1498.34</v>
      </c>
      <c r="Y59" s="66"/>
    </row>
    <row r="60" spans="1:79" x14ac:dyDescent="0.25">
      <c r="A60" s="19"/>
      <c r="B60" s="27"/>
      <c r="D60" s="16"/>
      <c r="E60" s="8"/>
      <c r="F60" s="8"/>
      <c r="G60" s="8"/>
      <c r="H60" s="8"/>
      <c r="N60" s="9"/>
      <c r="Q60" s="9"/>
      <c r="T60" s="8"/>
      <c r="U60" s="9"/>
      <c r="V60" s="9"/>
      <c r="W60"/>
      <c r="X60" s="9"/>
    </row>
    <row r="61" spans="1:79" ht="15" customHeight="1" x14ac:dyDescent="0.25">
      <c r="A61" s="19"/>
      <c r="B61" s="27"/>
      <c r="Q61" s="9"/>
      <c r="R61" s="9"/>
      <c r="T61" s="8"/>
      <c r="U61" s="9"/>
      <c r="V61" s="9"/>
      <c r="W61" s="9"/>
    </row>
    <row r="62" spans="1:79" ht="30" x14ac:dyDescent="0.25">
      <c r="A62" s="19"/>
      <c r="B62" s="123" t="s">
        <v>44</v>
      </c>
      <c r="C62" s="44">
        <v>3</v>
      </c>
      <c r="J62" s="8"/>
      <c r="Q62" s="9"/>
      <c r="S62" s="9"/>
      <c r="T62" s="8"/>
      <c r="U62" s="9"/>
      <c r="W62" s="9"/>
      <c r="Y62" s="9"/>
    </row>
    <row r="63" spans="1:79" x14ac:dyDescent="0.25">
      <c r="A63" s="19"/>
      <c r="B63" s="124" t="s">
        <v>43</v>
      </c>
      <c r="C63" s="44">
        <v>3.3</v>
      </c>
      <c r="I63" s="26"/>
      <c r="J63" s="8"/>
      <c r="Q63" s="9"/>
      <c r="T63" s="8"/>
      <c r="U63" s="9"/>
      <c r="W63" s="9"/>
      <c r="Y63" s="9"/>
    </row>
    <row r="64" spans="1:79" x14ac:dyDescent="0.25">
      <c r="A64" s="19"/>
      <c r="B64" s="124" t="s">
        <v>87</v>
      </c>
      <c r="C64" s="44">
        <v>1.5</v>
      </c>
      <c r="H64"/>
      <c r="L64" s="8"/>
      <c r="W64" s="9"/>
    </row>
    <row r="65" spans="1:23" x14ac:dyDescent="0.25">
      <c r="A65" s="19"/>
      <c r="B65" s="124" t="s">
        <v>18</v>
      </c>
      <c r="C65" s="44">
        <v>1.2</v>
      </c>
      <c r="H65"/>
      <c r="L65" s="8"/>
      <c r="W65" s="9"/>
    </row>
    <row r="66" spans="1:23" x14ac:dyDescent="0.25">
      <c r="A66" s="19"/>
      <c r="B66" s="124" t="s">
        <v>18</v>
      </c>
      <c r="C66" s="44">
        <v>1.7</v>
      </c>
      <c r="H66"/>
      <c r="L66" s="8"/>
      <c r="W66" s="9"/>
    </row>
    <row r="67" spans="1:23" x14ac:dyDescent="0.25">
      <c r="A67" s="19"/>
      <c r="B67" s="124" t="s">
        <v>18</v>
      </c>
      <c r="C67" s="44">
        <v>2</v>
      </c>
      <c r="H67"/>
      <c r="L67" s="8"/>
      <c r="W67" s="9"/>
    </row>
    <row r="68" spans="1:23" x14ac:dyDescent="0.25">
      <c r="A68" s="19"/>
      <c r="B68" s="124" t="s">
        <v>18</v>
      </c>
      <c r="C68" s="44">
        <v>2.5</v>
      </c>
      <c r="H68"/>
      <c r="L68" s="8"/>
      <c r="W68" s="9"/>
    </row>
    <row r="69" spans="1:23" x14ac:dyDescent="0.25">
      <c r="A69" s="19"/>
      <c r="B69" s="124" t="s">
        <v>45</v>
      </c>
      <c r="C69" s="44">
        <v>3.4</v>
      </c>
      <c r="H69"/>
      <c r="K69" s="8"/>
      <c r="M69" s="9"/>
      <c r="N69" s="9"/>
    </row>
    <row r="70" spans="1:23" x14ac:dyDescent="0.25">
      <c r="A70" s="19"/>
      <c r="B70" s="124" t="s">
        <v>181</v>
      </c>
      <c r="C70" s="44">
        <v>2</v>
      </c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23" ht="30" customHeight="1" x14ac:dyDescent="0.25">
      <c r="A71" s="19"/>
      <c r="B71" s="3"/>
      <c r="E71"/>
      <c r="F71"/>
      <c r="G71"/>
      <c r="H71"/>
      <c r="I71"/>
      <c r="J71"/>
      <c r="K71"/>
      <c r="L71"/>
      <c r="M71"/>
      <c r="N71"/>
      <c r="O71"/>
      <c r="P71"/>
    </row>
    <row r="72" spans="1:23" x14ac:dyDescent="0.25">
      <c r="A72" s="19"/>
      <c r="B72" s="3"/>
      <c r="E72"/>
      <c r="F72"/>
      <c r="G72"/>
      <c r="H72"/>
      <c r="I72"/>
      <c r="J72"/>
      <c r="K72"/>
      <c r="L72"/>
      <c r="M72"/>
      <c r="N72"/>
      <c r="O72"/>
      <c r="P72"/>
    </row>
    <row r="73" spans="1:23" ht="15" customHeight="1" x14ac:dyDescent="0.25">
      <c r="A73" s="19"/>
      <c r="B73" s="3"/>
      <c r="I73"/>
      <c r="J73"/>
      <c r="K73"/>
      <c r="L73"/>
      <c r="M73"/>
      <c r="N73"/>
      <c r="O73"/>
      <c r="P73"/>
    </row>
    <row r="74" spans="1:23" x14ac:dyDescent="0.25">
      <c r="A74" s="19"/>
      <c r="B74" s="3"/>
    </row>
    <row r="75" spans="1:23" x14ac:dyDescent="0.25">
      <c r="A75" s="19"/>
      <c r="B75" s="3"/>
    </row>
    <row r="76" spans="1:23" x14ac:dyDescent="0.25">
      <c r="A76" s="19"/>
      <c r="B76" s="3"/>
    </row>
    <row r="77" spans="1:23" x14ac:dyDescent="0.25">
      <c r="A77" s="19"/>
      <c r="B77" s="3"/>
    </row>
    <row r="78" spans="1:23" x14ac:dyDescent="0.25">
      <c r="A78" s="19"/>
      <c r="B78" s="3"/>
    </row>
    <row r="79" spans="1:23" x14ac:dyDescent="0.25">
      <c r="A79" s="19"/>
      <c r="B79" s="3"/>
    </row>
    <row r="80" spans="1:23" x14ac:dyDescent="0.25">
      <c r="A80" s="19"/>
      <c r="B80" s="3"/>
    </row>
    <row r="81" spans="1:25" x14ac:dyDescent="0.25">
      <c r="A81" s="19"/>
      <c r="B81" s="3"/>
    </row>
    <row r="82" spans="1:25" x14ac:dyDescent="0.25">
      <c r="A82" s="19"/>
      <c r="B82" s="3"/>
    </row>
    <row r="83" spans="1:25" x14ac:dyDescent="0.25">
      <c r="A83" s="19"/>
      <c r="B83" s="3"/>
    </row>
    <row r="84" spans="1:25" x14ac:dyDescent="0.25">
      <c r="A84" s="19"/>
      <c r="B84" s="3"/>
    </row>
    <row r="85" spans="1:25" x14ac:dyDescent="0.25">
      <c r="A85" s="19"/>
      <c r="B85" s="3"/>
    </row>
    <row r="86" spans="1:25" x14ac:dyDescent="0.25">
      <c r="A86" s="19"/>
      <c r="B86" s="3"/>
      <c r="M86" s="3"/>
      <c r="N86" s="3"/>
      <c r="O86" s="3"/>
      <c r="P86" s="3"/>
      <c r="Q86" s="3"/>
      <c r="R86" s="3"/>
      <c r="S86" s="3"/>
      <c r="U86" s="3"/>
      <c r="V86" s="3"/>
      <c r="W86" s="3"/>
      <c r="X86" s="3"/>
      <c r="Y86" s="3"/>
    </row>
    <row r="87" spans="1:25" s="14" customFormat="1" x14ac:dyDescent="0.25">
      <c r="A87" s="24"/>
      <c r="B87" s="3"/>
      <c r="C87" s="3"/>
      <c r="D87" s="3"/>
      <c r="E87" s="3"/>
      <c r="F87" s="3"/>
      <c r="G87" s="3"/>
      <c r="H87" s="3"/>
      <c r="I87" s="3"/>
      <c r="J87" s="3"/>
      <c r="K87" s="3"/>
      <c r="L87" s="1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s="14" customFormat="1" x14ac:dyDescent="0.25">
      <c r="A88" s="24"/>
      <c r="B88" s="3"/>
      <c r="C88" s="3"/>
      <c r="D88" s="3"/>
      <c r="E88" s="3"/>
      <c r="F88" s="3"/>
      <c r="G88" s="3"/>
      <c r="H88" s="3"/>
      <c r="I88" s="3"/>
      <c r="J88" s="3"/>
      <c r="K88" s="3"/>
      <c r="L88" s="1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s="14" customFormat="1" x14ac:dyDescent="0.25">
      <c r="A89" s="24"/>
      <c r="B89" s="3"/>
      <c r="C89" s="3"/>
      <c r="D89" s="3"/>
      <c r="E89" s="3"/>
      <c r="F89" s="3"/>
      <c r="G89" s="3"/>
      <c r="H89" s="3"/>
      <c r="I89" s="3"/>
      <c r="J89" s="3"/>
      <c r="K89" s="3"/>
      <c r="L89" s="1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x14ac:dyDescent="0.25">
      <c r="A90" s="19"/>
      <c r="B90" s="3"/>
      <c r="M90" s="3"/>
      <c r="N90" s="3"/>
      <c r="O90" s="3"/>
      <c r="P90" s="3"/>
      <c r="Q90" s="3"/>
      <c r="R90" s="3"/>
      <c r="S90" s="3"/>
      <c r="U90" s="3"/>
      <c r="V90" s="3"/>
      <c r="W90" s="3"/>
      <c r="X90" s="3"/>
      <c r="Y90" s="3"/>
    </row>
    <row r="91" spans="1:25" s="14" customFormat="1" x14ac:dyDescent="0.25">
      <c r="A91" s="17"/>
      <c r="B91" s="3"/>
      <c r="C91" s="3"/>
      <c r="D91" s="3"/>
      <c r="E91" s="3"/>
      <c r="F91" s="3"/>
      <c r="G91" s="3"/>
      <c r="H91" s="3"/>
      <c r="I91" s="3"/>
      <c r="J91" s="3"/>
      <c r="K91" s="3"/>
      <c r="L91" s="1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s="14" customFormat="1" ht="15" customHeight="1" x14ac:dyDescent="0.25">
      <c r="A92" s="17"/>
      <c r="B92" s="3"/>
      <c r="C92" s="3"/>
      <c r="D92" s="3"/>
      <c r="E92" s="3"/>
      <c r="F92" s="3"/>
      <c r="G92" s="3"/>
      <c r="H92" s="3"/>
      <c r="I92" s="3"/>
      <c r="J92" s="3"/>
      <c r="K92" s="3"/>
      <c r="L92" s="1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s="18" customFormat="1" x14ac:dyDescent="0.25">
      <c r="A93" s="17"/>
      <c r="B93" s="3"/>
      <c r="C93" s="3"/>
      <c r="D93" s="3"/>
      <c r="E93" s="3"/>
      <c r="F93" s="3"/>
      <c r="G93" s="3"/>
      <c r="H93" s="3"/>
      <c r="I93" s="3"/>
      <c r="J93" s="3"/>
      <c r="K93" s="3"/>
      <c r="L93" s="1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s="18" customFormat="1" x14ac:dyDescent="0.25">
      <c r="A94" s="17"/>
      <c r="B94" s="3"/>
      <c r="C94" s="3"/>
      <c r="D94" s="3"/>
      <c r="E94" s="3"/>
      <c r="F94" s="3"/>
      <c r="G94" s="3"/>
      <c r="H94" s="3"/>
      <c r="I94" s="3"/>
      <c r="J94" s="3"/>
      <c r="K94" s="3"/>
      <c r="L94" s="1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s="18" customFormat="1" x14ac:dyDescent="0.25">
      <c r="A95" s="17"/>
      <c r="B95" s="3"/>
      <c r="C95" s="3"/>
      <c r="D95" s="3"/>
      <c r="E95" s="3"/>
      <c r="F95" s="3"/>
      <c r="G95" s="3"/>
      <c r="H95" s="3"/>
      <c r="I95" s="3"/>
      <c r="J95" s="3"/>
      <c r="K95" s="3"/>
      <c r="L95" s="1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s="18" customFormat="1" x14ac:dyDescent="0.25">
      <c r="A96" s="17"/>
      <c r="B96" s="3"/>
      <c r="C96" s="3"/>
      <c r="D96" s="3"/>
      <c r="E96" s="3"/>
      <c r="F96" s="3"/>
      <c r="G96" s="3"/>
      <c r="H96" s="3"/>
      <c r="I96" s="3"/>
      <c r="J96" s="3"/>
      <c r="K96" s="3"/>
      <c r="L96" s="1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7" s="18" customFormat="1" x14ac:dyDescent="0.25">
      <c r="A97" s="17"/>
      <c r="B97" s="3"/>
      <c r="C97" s="3"/>
      <c r="D97" s="3"/>
      <c r="E97" s="3"/>
      <c r="F97" s="3"/>
      <c r="G97" s="3"/>
      <c r="H97" s="3"/>
      <c r="I97" s="3"/>
      <c r="J97" s="3"/>
      <c r="K97" s="3"/>
      <c r="L97" s="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7" s="18" customFormat="1" x14ac:dyDescent="0.25">
      <c r="A98" s="17"/>
      <c r="B98" s="3"/>
      <c r="C98" s="3"/>
      <c r="D98" s="3"/>
      <c r="E98" s="3"/>
      <c r="F98" s="3"/>
      <c r="G98" s="3"/>
      <c r="H98" s="3"/>
      <c r="I98" s="3"/>
      <c r="J98" s="3"/>
      <c r="K98" s="3"/>
      <c r="L98" s="1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7" s="18" customFormat="1" x14ac:dyDescent="0.25">
      <c r="A99" s="17"/>
      <c r="B99" s="3"/>
      <c r="C99" s="3"/>
      <c r="D99" s="3"/>
      <c r="E99" s="3"/>
      <c r="F99" s="3"/>
      <c r="G99" s="3"/>
      <c r="H99" s="3"/>
      <c r="I99" s="3"/>
      <c r="J99" s="3"/>
      <c r="K99" s="3"/>
      <c r="L99" s="1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7" s="1" customForma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5"/>
      <c r="N100" s="5"/>
      <c r="O100" s="5"/>
      <c r="P100" s="5"/>
      <c r="Q100" s="5"/>
      <c r="R100" s="5"/>
      <c r="S100" s="5"/>
      <c r="T100" s="3"/>
      <c r="U100" s="5"/>
      <c r="V100" s="5"/>
      <c r="W100" s="5"/>
      <c r="X100" s="5"/>
      <c r="Y100" s="5"/>
    </row>
    <row r="101" spans="1:27" s="1" customForma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5"/>
      <c r="N101" s="5"/>
      <c r="O101" s="5"/>
      <c r="P101" s="5"/>
      <c r="Q101" s="5"/>
      <c r="R101" s="5"/>
      <c r="S101" s="5"/>
      <c r="T101" s="3"/>
      <c r="U101" s="5"/>
      <c r="V101" s="5"/>
      <c r="W101" s="5"/>
      <c r="X101" s="5"/>
      <c r="Y101" s="5"/>
    </row>
    <row r="102" spans="1:27" s="1" customForma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5"/>
      <c r="N102" s="5"/>
      <c r="O102" s="5"/>
      <c r="P102" s="5"/>
      <c r="Q102" s="5"/>
      <c r="R102" s="5"/>
      <c r="S102" s="5"/>
      <c r="T102" s="3"/>
      <c r="U102" s="5"/>
      <c r="V102" s="5"/>
      <c r="W102" s="5"/>
      <c r="X102" s="5"/>
      <c r="Y102" s="5"/>
      <c r="Z102"/>
      <c r="AA102"/>
    </row>
    <row r="103" spans="1:27" x14ac:dyDescent="0.25">
      <c r="A103" s="3"/>
      <c r="B103" s="3"/>
    </row>
    <row r="104" spans="1:27" x14ac:dyDescent="0.25">
      <c r="A104" s="3"/>
      <c r="B104" s="3"/>
    </row>
    <row r="105" spans="1:27" x14ac:dyDescent="0.25">
      <c r="A105" s="3"/>
      <c r="B105" s="3"/>
    </row>
    <row r="106" spans="1:27" x14ac:dyDescent="0.25">
      <c r="A106" s="3"/>
      <c r="B106" s="3"/>
    </row>
    <row r="107" spans="1:27" x14ac:dyDescent="0.25">
      <c r="A107" s="3"/>
      <c r="B107" s="3"/>
    </row>
    <row r="108" spans="1:27" x14ac:dyDescent="0.25">
      <c r="A108" s="3"/>
      <c r="B108" s="3"/>
    </row>
    <row r="109" spans="1:27" x14ac:dyDescent="0.25">
      <c r="A109" s="3"/>
      <c r="B109" s="3"/>
    </row>
    <row r="110" spans="1:27" x14ac:dyDescent="0.25">
      <c r="A110" s="3"/>
      <c r="B110" s="3"/>
    </row>
    <row r="111" spans="1:27" x14ac:dyDescent="0.25">
      <c r="A111" s="3"/>
      <c r="B111" s="3"/>
    </row>
    <row r="112" spans="1:27" x14ac:dyDescent="0.25">
      <c r="A112" s="3"/>
      <c r="B112" s="3"/>
    </row>
    <row r="113" spans="1:2" x14ac:dyDescent="0.25">
      <c r="A113" s="3"/>
      <c r="B113" s="3"/>
    </row>
    <row r="114" spans="1:2" x14ac:dyDescent="0.25">
      <c r="A114" s="3"/>
      <c r="B114" s="3"/>
    </row>
  </sheetData>
  <mergeCells count="239">
    <mergeCell ref="O1:O2"/>
    <mergeCell ref="N1:N2"/>
    <mergeCell ref="M1:M2"/>
    <mergeCell ref="W1:W2"/>
    <mergeCell ref="Y1:Y2"/>
    <mergeCell ref="X1:X2"/>
    <mergeCell ref="V1:V2"/>
    <mergeCell ref="P1:P2"/>
    <mergeCell ref="Q1:Q2"/>
    <mergeCell ref="T1:T2"/>
    <mergeCell ref="R1:R2"/>
    <mergeCell ref="U1:U2"/>
    <mergeCell ref="S1:S2"/>
    <mergeCell ref="D15:D17"/>
    <mergeCell ref="C15:C17"/>
    <mergeCell ref="B15:B17"/>
    <mergeCell ref="D12:D14"/>
    <mergeCell ref="C12:C14"/>
    <mergeCell ref="B12:B14"/>
    <mergeCell ref="A1:B2"/>
    <mergeCell ref="C1:C2"/>
    <mergeCell ref="I1:L1"/>
    <mergeCell ref="E1:H1"/>
    <mergeCell ref="D1:D2"/>
    <mergeCell ref="C18:C19"/>
    <mergeCell ref="B18:B19"/>
    <mergeCell ref="B20:B22"/>
    <mergeCell ref="C20:C22"/>
    <mergeCell ref="D20:D22"/>
    <mergeCell ref="B24:B26"/>
    <mergeCell ref="C24:C26"/>
    <mergeCell ref="D24:D26"/>
    <mergeCell ref="B27:B29"/>
    <mergeCell ref="C27:C29"/>
    <mergeCell ref="D27:D29"/>
    <mergeCell ref="E24:E26"/>
    <mergeCell ref="F24:F26"/>
    <mergeCell ref="G24:G26"/>
    <mergeCell ref="E27:E29"/>
    <mergeCell ref="F27:F29"/>
    <mergeCell ref="G27:G29"/>
    <mergeCell ref="D49:D50"/>
    <mergeCell ref="C49:C50"/>
    <mergeCell ref="B49:B50"/>
    <mergeCell ref="B43:B45"/>
    <mergeCell ref="H27:H29"/>
    <mergeCell ref="F49:F50"/>
    <mergeCell ref="E49:E50"/>
    <mergeCell ref="O49:O50"/>
    <mergeCell ref="N49:N50"/>
    <mergeCell ref="M49:M50"/>
    <mergeCell ref="H49:H50"/>
    <mergeCell ref="G49:G50"/>
    <mergeCell ref="R49:R50"/>
    <mergeCell ref="Q49:Q50"/>
    <mergeCell ref="P49:P50"/>
    <mergeCell ref="U24:U26"/>
    <mergeCell ref="T49:T50"/>
    <mergeCell ref="S49:S50"/>
    <mergeCell ref="W49:W50"/>
    <mergeCell ref="Y49:Y50"/>
    <mergeCell ref="X49:X50"/>
    <mergeCell ref="V49:V50"/>
    <mergeCell ref="U49:U50"/>
    <mergeCell ref="V24:V26"/>
    <mergeCell ref="W24:W26"/>
    <mergeCell ref="X24:X26"/>
    <mergeCell ref="Y24:Y26"/>
    <mergeCell ref="H24:H26"/>
    <mergeCell ref="M24:M26"/>
    <mergeCell ref="N24:N26"/>
    <mergeCell ref="O24:O26"/>
    <mergeCell ref="P24:P26"/>
    <mergeCell ref="Q24:Q26"/>
    <mergeCell ref="R24:R26"/>
    <mergeCell ref="S24:S26"/>
    <mergeCell ref="T24:T26"/>
    <mergeCell ref="X20:X22"/>
    <mergeCell ref="Y20:Y22"/>
    <mergeCell ref="M12:M14"/>
    <mergeCell ref="O15:O17"/>
    <mergeCell ref="N15:N17"/>
    <mergeCell ref="M15:M17"/>
    <mergeCell ref="P12:P14"/>
    <mergeCell ref="O12:O14"/>
    <mergeCell ref="N12:N14"/>
    <mergeCell ref="P15:P17"/>
    <mergeCell ref="S12:S14"/>
    <mergeCell ref="Q12:Q14"/>
    <mergeCell ref="A3:A57"/>
    <mergeCell ref="W12:W14"/>
    <mergeCell ref="X12:X14"/>
    <mergeCell ref="V12:V14"/>
    <mergeCell ref="Y12:Y14"/>
    <mergeCell ref="T12:T14"/>
    <mergeCell ref="U12:U14"/>
    <mergeCell ref="R12:R14"/>
    <mergeCell ref="D18:D19"/>
    <mergeCell ref="T15:T17"/>
    <mergeCell ref="S15:S17"/>
    <mergeCell ref="R15:R17"/>
    <mergeCell ref="Q15:Q17"/>
    <mergeCell ref="W15:W17"/>
    <mergeCell ref="Y15:Y17"/>
    <mergeCell ref="X15:X17"/>
    <mergeCell ref="V15:V17"/>
    <mergeCell ref="U15:U17"/>
    <mergeCell ref="R20:R22"/>
    <mergeCell ref="S20:S22"/>
    <mergeCell ref="T20:T22"/>
    <mergeCell ref="U20:U22"/>
    <mergeCell ref="V20:V22"/>
    <mergeCell ref="W20:W22"/>
    <mergeCell ref="G12:G14"/>
    <mergeCell ref="F12:F14"/>
    <mergeCell ref="E12:E14"/>
    <mergeCell ref="G18:G19"/>
    <mergeCell ref="F18:F19"/>
    <mergeCell ref="E18:E19"/>
    <mergeCell ref="E15:E17"/>
    <mergeCell ref="F15:F17"/>
    <mergeCell ref="G15:G17"/>
    <mergeCell ref="H15:H17"/>
    <mergeCell ref="H12:H14"/>
    <mergeCell ref="H18:H19"/>
    <mergeCell ref="Q18:Q19"/>
    <mergeCell ref="P18:P19"/>
    <mergeCell ref="O18:O19"/>
    <mergeCell ref="N18:N19"/>
    <mergeCell ref="M18:M19"/>
    <mergeCell ref="Y18:Y19"/>
    <mergeCell ref="X18:X19"/>
    <mergeCell ref="W18:W19"/>
    <mergeCell ref="V18:V19"/>
    <mergeCell ref="U18:U19"/>
    <mergeCell ref="T18:T19"/>
    <mergeCell ref="S18:S19"/>
    <mergeCell ref="R18:R19"/>
    <mergeCell ref="E20:E22"/>
    <mergeCell ref="F20:F22"/>
    <mergeCell ref="G20:G22"/>
    <mergeCell ref="H20:H22"/>
    <mergeCell ref="M20:M22"/>
    <mergeCell ref="N20:N22"/>
    <mergeCell ref="O20:O22"/>
    <mergeCell ref="P20:P22"/>
    <mergeCell ref="Q20:Q22"/>
    <mergeCell ref="M27:M29"/>
    <mergeCell ref="N27:N29"/>
    <mergeCell ref="O27:O29"/>
    <mergeCell ref="P27:P29"/>
    <mergeCell ref="Q27:Q29"/>
    <mergeCell ref="R27:R29"/>
    <mergeCell ref="S27:S29"/>
    <mergeCell ref="T27:T29"/>
    <mergeCell ref="U27:U29"/>
    <mergeCell ref="V27:V29"/>
    <mergeCell ref="W27:W29"/>
    <mergeCell ref="X27:X29"/>
    <mergeCell ref="Y27:Y29"/>
    <mergeCell ref="B30:B32"/>
    <mergeCell ref="C30:C32"/>
    <mergeCell ref="D30:D32"/>
    <mergeCell ref="E30:E32"/>
    <mergeCell ref="F30:F32"/>
    <mergeCell ref="G30:G32"/>
    <mergeCell ref="H30:H32"/>
    <mergeCell ref="M30:M32"/>
    <mergeCell ref="N30:N32"/>
    <mergeCell ref="O30:O32"/>
    <mergeCell ref="P30:P32"/>
    <mergeCell ref="Q30:Q32"/>
    <mergeCell ref="R30:R32"/>
    <mergeCell ref="S30:S32"/>
    <mergeCell ref="T30:T32"/>
    <mergeCell ref="U30:U32"/>
    <mergeCell ref="V30:V32"/>
    <mergeCell ref="W30:W32"/>
    <mergeCell ref="X30:X32"/>
    <mergeCell ref="Y30:Y32"/>
    <mergeCell ref="T43:T45"/>
    <mergeCell ref="U43:U45"/>
    <mergeCell ref="V43:V45"/>
    <mergeCell ref="W43:W45"/>
    <mergeCell ref="X43:X45"/>
    <mergeCell ref="C43:C45"/>
    <mergeCell ref="D43:D45"/>
    <mergeCell ref="E43:E45"/>
    <mergeCell ref="F43:F45"/>
    <mergeCell ref="G43:G45"/>
    <mergeCell ref="H43:H45"/>
    <mergeCell ref="M43:M45"/>
    <mergeCell ref="N43:N45"/>
    <mergeCell ref="O43:O45"/>
    <mergeCell ref="Y43:Y45"/>
    <mergeCell ref="B47:B48"/>
    <mergeCell ref="C47:C48"/>
    <mergeCell ref="D47:D48"/>
    <mergeCell ref="M47:M48"/>
    <mergeCell ref="N47:N48"/>
    <mergeCell ref="O47:O48"/>
    <mergeCell ref="P47:P48"/>
    <mergeCell ref="Q47:Q48"/>
    <mergeCell ref="R47:R48"/>
    <mergeCell ref="S47:S48"/>
    <mergeCell ref="T47:T48"/>
    <mergeCell ref="U47:U48"/>
    <mergeCell ref="V47:V48"/>
    <mergeCell ref="W47:W48"/>
    <mergeCell ref="X47:X48"/>
    <mergeCell ref="Y47:Y48"/>
    <mergeCell ref="K47:K48"/>
    <mergeCell ref="J47:J48"/>
    <mergeCell ref="I47:I48"/>
    <mergeCell ref="P43:P45"/>
    <mergeCell ref="Q43:Q45"/>
    <mergeCell ref="R43:R45"/>
    <mergeCell ref="S43:S45"/>
    <mergeCell ref="B51:B52"/>
    <mergeCell ref="C51:C52"/>
    <mergeCell ref="D51:D52"/>
    <mergeCell ref="E51:E52"/>
    <mergeCell ref="F51:F52"/>
    <mergeCell ref="G51:G52"/>
    <mergeCell ref="H51:H52"/>
    <mergeCell ref="M51:M52"/>
    <mergeCell ref="N51:N52"/>
    <mergeCell ref="X51:X52"/>
    <mergeCell ref="Y51:Y52"/>
    <mergeCell ref="L47:L48"/>
    <mergeCell ref="O51:O52"/>
    <mergeCell ref="P51:P52"/>
    <mergeCell ref="Q51:Q52"/>
    <mergeCell ref="R51:R52"/>
    <mergeCell ref="S51:S52"/>
    <mergeCell ref="T51:T52"/>
    <mergeCell ref="U51:U52"/>
    <mergeCell ref="V51:V52"/>
    <mergeCell ref="W51:W52"/>
  </mergeCells>
  <phoneticPr fontId="3" type="noConversion"/>
  <pageMargins left="0.511811024" right="0.511811024" top="0.78740157499999996" bottom="0.78740157499999996" header="0.31496062000000002" footer="0.31496062000000002"/>
  <pageSetup paperSize="9" scale="1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Esquadrias</vt:lpstr>
      <vt:lpstr>Alvenaria</vt:lpstr>
      <vt:lpstr>Granitos</vt:lpstr>
      <vt:lpstr>Tabela geral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2025-11-18T14:46:12Z</dcterms:modified>
</cp:coreProperties>
</file>